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93-102, 33-4 от 30.11.2023\№94-НПА О бюджете Ницинского сельского поселения на 2024 и плановый 2025 и 2026 гг 1 чтение\"/>
    </mc:Choice>
  </mc:AlternateContent>
  <bookViews>
    <workbookView xWindow="0" yWindow="0" windowWidth="25620" windowHeight="11160"/>
  </bookViews>
  <sheets>
    <sheet name="Документ" sheetId="2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V47" i="2" l="1"/>
  <c r="U47" i="2"/>
  <c r="V111" i="2"/>
  <c r="U111" i="2"/>
  <c r="M94" i="2" l="1"/>
  <c r="N94" i="2"/>
  <c r="O94" i="2"/>
  <c r="P94" i="2"/>
  <c r="Q94" i="2"/>
  <c r="R94" i="2"/>
  <c r="S94" i="2"/>
  <c r="T94" i="2"/>
  <c r="U94" i="2"/>
  <c r="V94" i="2"/>
  <c r="L94" i="2"/>
  <c r="M132" i="2" l="1"/>
  <c r="M131" i="2" s="1"/>
  <c r="M130" i="2" s="1"/>
  <c r="M129" i="2" s="1"/>
  <c r="M128" i="2" s="1"/>
  <c r="N132" i="2"/>
  <c r="N131" i="2" s="1"/>
  <c r="N130" i="2" s="1"/>
  <c r="N129" i="2" s="1"/>
  <c r="N128" i="2" s="1"/>
  <c r="O132" i="2"/>
  <c r="O131" i="2" s="1"/>
  <c r="O130" i="2" s="1"/>
  <c r="O129" i="2" s="1"/>
  <c r="O128" i="2" s="1"/>
  <c r="P132" i="2"/>
  <c r="P131" i="2" s="1"/>
  <c r="P130" i="2" s="1"/>
  <c r="P129" i="2" s="1"/>
  <c r="P128" i="2" s="1"/>
  <c r="Q132" i="2"/>
  <c r="Q131" i="2" s="1"/>
  <c r="Q130" i="2" s="1"/>
  <c r="Q129" i="2" s="1"/>
  <c r="Q128" i="2" s="1"/>
  <c r="R132" i="2"/>
  <c r="R131" i="2" s="1"/>
  <c r="R130" i="2" s="1"/>
  <c r="R129" i="2" s="1"/>
  <c r="R128" i="2" s="1"/>
  <c r="S132" i="2"/>
  <c r="S131" i="2" s="1"/>
  <c r="S130" i="2" s="1"/>
  <c r="S129" i="2" s="1"/>
  <c r="S128" i="2" s="1"/>
  <c r="T132" i="2"/>
  <c r="T131" i="2" s="1"/>
  <c r="T130" i="2" s="1"/>
  <c r="T129" i="2" s="1"/>
  <c r="T128" i="2" s="1"/>
  <c r="U132" i="2"/>
  <c r="U131" i="2" s="1"/>
  <c r="U130" i="2" s="1"/>
  <c r="U129" i="2" s="1"/>
  <c r="U128" i="2" s="1"/>
  <c r="V132" i="2"/>
  <c r="V131" i="2" s="1"/>
  <c r="V130" i="2" s="1"/>
  <c r="V129" i="2" s="1"/>
  <c r="V128" i="2" s="1"/>
  <c r="L132" i="2"/>
  <c r="L131" i="2" s="1"/>
  <c r="L130" i="2" s="1"/>
  <c r="L129" i="2" s="1"/>
  <c r="L128" i="2" s="1"/>
  <c r="M126" i="2"/>
  <c r="M125" i="2" s="1"/>
  <c r="M124" i="2" s="1"/>
  <c r="M123" i="2" s="1"/>
  <c r="M122" i="2" s="1"/>
  <c r="N126" i="2"/>
  <c r="N125" i="2" s="1"/>
  <c r="N124" i="2" s="1"/>
  <c r="N123" i="2" s="1"/>
  <c r="N122" i="2" s="1"/>
  <c r="O126" i="2"/>
  <c r="O125" i="2" s="1"/>
  <c r="O124" i="2" s="1"/>
  <c r="O123" i="2" s="1"/>
  <c r="O122" i="2" s="1"/>
  <c r="P126" i="2"/>
  <c r="P125" i="2" s="1"/>
  <c r="P124" i="2" s="1"/>
  <c r="P123" i="2" s="1"/>
  <c r="P122" i="2" s="1"/>
  <c r="Q126" i="2"/>
  <c r="Q125" i="2" s="1"/>
  <c r="Q124" i="2" s="1"/>
  <c r="Q123" i="2" s="1"/>
  <c r="Q122" i="2" s="1"/>
  <c r="R126" i="2"/>
  <c r="R125" i="2" s="1"/>
  <c r="R124" i="2" s="1"/>
  <c r="R123" i="2" s="1"/>
  <c r="R122" i="2" s="1"/>
  <c r="S126" i="2"/>
  <c r="S125" i="2" s="1"/>
  <c r="S124" i="2" s="1"/>
  <c r="S123" i="2" s="1"/>
  <c r="S122" i="2" s="1"/>
  <c r="T126" i="2"/>
  <c r="T125" i="2" s="1"/>
  <c r="T124" i="2" s="1"/>
  <c r="T123" i="2" s="1"/>
  <c r="T122" i="2" s="1"/>
  <c r="U126" i="2"/>
  <c r="U125" i="2" s="1"/>
  <c r="U124" i="2" s="1"/>
  <c r="U123" i="2" s="1"/>
  <c r="U122" i="2" s="1"/>
  <c r="V126" i="2"/>
  <c r="V125" i="2" s="1"/>
  <c r="V124" i="2" s="1"/>
  <c r="V123" i="2" s="1"/>
  <c r="V122" i="2" s="1"/>
  <c r="L126" i="2"/>
  <c r="L125" i="2" s="1"/>
  <c r="L124" i="2" s="1"/>
  <c r="L123" i="2" s="1"/>
  <c r="L122" i="2" s="1"/>
  <c r="M120" i="2"/>
  <c r="M119" i="2" s="1"/>
  <c r="M118" i="2" s="1"/>
  <c r="M117" i="2" s="1"/>
  <c r="M116" i="2" s="1"/>
  <c r="N120" i="2"/>
  <c r="N119" i="2" s="1"/>
  <c r="N118" i="2" s="1"/>
  <c r="N117" i="2" s="1"/>
  <c r="N116" i="2" s="1"/>
  <c r="O120" i="2"/>
  <c r="O119" i="2" s="1"/>
  <c r="O118" i="2" s="1"/>
  <c r="O117" i="2" s="1"/>
  <c r="O116" i="2" s="1"/>
  <c r="P120" i="2"/>
  <c r="P119" i="2" s="1"/>
  <c r="P118" i="2" s="1"/>
  <c r="P117" i="2" s="1"/>
  <c r="P116" i="2" s="1"/>
  <c r="Q120" i="2"/>
  <c r="Q119" i="2" s="1"/>
  <c r="Q118" i="2" s="1"/>
  <c r="Q117" i="2" s="1"/>
  <c r="Q116" i="2" s="1"/>
  <c r="R120" i="2"/>
  <c r="R119" i="2" s="1"/>
  <c r="R118" i="2" s="1"/>
  <c r="R117" i="2" s="1"/>
  <c r="R116" i="2" s="1"/>
  <c r="S120" i="2"/>
  <c r="S119" i="2" s="1"/>
  <c r="S118" i="2" s="1"/>
  <c r="S117" i="2" s="1"/>
  <c r="S116" i="2" s="1"/>
  <c r="T120" i="2"/>
  <c r="T119" i="2" s="1"/>
  <c r="T118" i="2" s="1"/>
  <c r="T117" i="2" s="1"/>
  <c r="T116" i="2" s="1"/>
  <c r="U120" i="2"/>
  <c r="U119" i="2" s="1"/>
  <c r="U118" i="2" s="1"/>
  <c r="U117" i="2" s="1"/>
  <c r="U116" i="2" s="1"/>
  <c r="V120" i="2"/>
  <c r="V119" i="2" s="1"/>
  <c r="V118" i="2" s="1"/>
  <c r="V117" i="2" s="1"/>
  <c r="V116" i="2" s="1"/>
  <c r="L120" i="2"/>
  <c r="L119" i="2" s="1"/>
  <c r="L118" i="2" s="1"/>
  <c r="L117" i="2" s="1"/>
  <c r="L116" i="2" s="1"/>
  <c r="M114" i="2"/>
  <c r="N114" i="2"/>
  <c r="O114" i="2"/>
  <c r="P114" i="2"/>
  <c r="Q114" i="2"/>
  <c r="R114" i="2"/>
  <c r="S114" i="2"/>
  <c r="T114" i="2"/>
  <c r="U114" i="2"/>
  <c r="V114" i="2"/>
  <c r="L114" i="2"/>
  <c r="M112" i="2"/>
  <c r="N112" i="2"/>
  <c r="O112" i="2"/>
  <c r="P112" i="2"/>
  <c r="Q112" i="2"/>
  <c r="R112" i="2"/>
  <c r="S112" i="2"/>
  <c r="T112" i="2"/>
  <c r="U112" i="2"/>
  <c r="V112" i="2"/>
  <c r="L112" i="2"/>
  <c r="M106" i="2"/>
  <c r="M105" i="2" s="1"/>
  <c r="M104" i="2" s="1"/>
  <c r="M103" i="2" s="1"/>
  <c r="M102" i="2" s="1"/>
  <c r="N106" i="2"/>
  <c r="N105" i="2" s="1"/>
  <c r="N104" i="2" s="1"/>
  <c r="N103" i="2" s="1"/>
  <c r="N102" i="2" s="1"/>
  <c r="O106" i="2"/>
  <c r="O105" i="2" s="1"/>
  <c r="O104" i="2" s="1"/>
  <c r="O103" i="2" s="1"/>
  <c r="O102" i="2" s="1"/>
  <c r="P106" i="2"/>
  <c r="P105" i="2" s="1"/>
  <c r="P104" i="2" s="1"/>
  <c r="P103" i="2" s="1"/>
  <c r="P102" i="2" s="1"/>
  <c r="Q106" i="2"/>
  <c r="Q105" i="2" s="1"/>
  <c r="Q104" i="2" s="1"/>
  <c r="Q103" i="2" s="1"/>
  <c r="Q102" i="2" s="1"/>
  <c r="R106" i="2"/>
  <c r="R105" i="2" s="1"/>
  <c r="R104" i="2" s="1"/>
  <c r="R103" i="2" s="1"/>
  <c r="R102" i="2" s="1"/>
  <c r="S106" i="2"/>
  <c r="S105" i="2" s="1"/>
  <c r="S104" i="2" s="1"/>
  <c r="S103" i="2" s="1"/>
  <c r="S102" i="2" s="1"/>
  <c r="T106" i="2"/>
  <c r="T105" i="2" s="1"/>
  <c r="T104" i="2" s="1"/>
  <c r="T103" i="2" s="1"/>
  <c r="T102" i="2" s="1"/>
  <c r="U106" i="2"/>
  <c r="U105" i="2" s="1"/>
  <c r="U104" i="2" s="1"/>
  <c r="U103" i="2" s="1"/>
  <c r="U102" i="2" s="1"/>
  <c r="V106" i="2"/>
  <c r="V105" i="2" s="1"/>
  <c r="V104" i="2" s="1"/>
  <c r="V103" i="2" s="1"/>
  <c r="V102" i="2" s="1"/>
  <c r="L106" i="2"/>
  <c r="L105" i="2" s="1"/>
  <c r="L104" i="2" s="1"/>
  <c r="L103" i="2" s="1"/>
  <c r="L102" i="2" s="1"/>
  <c r="M100" i="2"/>
  <c r="M99" i="2" s="1"/>
  <c r="M98" i="2" s="1"/>
  <c r="M97" i="2" s="1"/>
  <c r="N100" i="2"/>
  <c r="N99" i="2" s="1"/>
  <c r="N98" i="2" s="1"/>
  <c r="N97" i="2" s="1"/>
  <c r="O100" i="2"/>
  <c r="O99" i="2" s="1"/>
  <c r="O98" i="2" s="1"/>
  <c r="O97" i="2" s="1"/>
  <c r="P100" i="2"/>
  <c r="P99" i="2" s="1"/>
  <c r="P98" i="2" s="1"/>
  <c r="P97" i="2" s="1"/>
  <c r="Q100" i="2"/>
  <c r="Q99" i="2" s="1"/>
  <c r="Q98" i="2" s="1"/>
  <c r="Q97" i="2" s="1"/>
  <c r="R100" i="2"/>
  <c r="R99" i="2" s="1"/>
  <c r="R98" i="2" s="1"/>
  <c r="R97" i="2" s="1"/>
  <c r="S100" i="2"/>
  <c r="S99" i="2" s="1"/>
  <c r="S98" i="2" s="1"/>
  <c r="S97" i="2" s="1"/>
  <c r="T100" i="2"/>
  <c r="T99" i="2" s="1"/>
  <c r="T98" i="2" s="1"/>
  <c r="T97" i="2" s="1"/>
  <c r="U100" i="2"/>
  <c r="U99" i="2" s="1"/>
  <c r="U98" i="2" s="1"/>
  <c r="U97" i="2" s="1"/>
  <c r="V100" i="2"/>
  <c r="V99" i="2" s="1"/>
  <c r="V98" i="2" s="1"/>
  <c r="V97" i="2" s="1"/>
  <c r="L100" i="2"/>
  <c r="L99" i="2" s="1"/>
  <c r="L98" i="2" s="1"/>
  <c r="L97" i="2" s="1"/>
  <c r="M92" i="2"/>
  <c r="N92" i="2"/>
  <c r="O92" i="2"/>
  <c r="P92" i="2"/>
  <c r="Q92" i="2"/>
  <c r="R92" i="2"/>
  <c r="S92" i="2"/>
  <c r="T92" i="2"/>
  <c r="U92" i="2"/>
  <c r="V92" i="2"/>
  <c r="L92" i="2"/>
  <c r="L111" i="2" l="1"/>
  <c r="L110" i="2" s="1"/>
  <c r="L109" i="2" s="1"/>
  <c r="L108" i="2" s="1"/>
  <c r="U110" i="2"/>
  <c r="U109" i="2" s="1"/>
  <c r="U108" i="2" s="1"/>
  <c r="S111" i="2"/>
  <c r="S110" i="2" s="1"/>
  <c r="S109" i="2" s="1"/>
  <c r="S108" i="2" s="1"/>
  <c r="Q111" i="2"/>
  <c r="Q110" i="2" s="1"/>
  <c r="Q109" i="2" s="1"/>
  <c r="Q108" i="2" s="1"/>
  <c r="O111" i="2"/>
  <c r="O110" i="2" s="1"/>
  <c r="O109" i="2" s="1"/>
  <c r="O108" i="2" s="1"/>
  <c r="M111" i="2"/>
  <c r="M110" i="2" s="1"/>
  <c r="M109" i="2" s="1"/>
  <c r="M108" i="2" s="1"/>
  <c r="V110" i="2"/>
  <c r="V109" i="2" s="1"/>
  <c r="V108" i="2" s="1"/>
  <c r="T111" i="2"/>
  <c r="T110" i="2" s="1"/>
  <c r="T109" i="2" s="1"/>
  <c r="T108" i="2" s="1"/>
  <c r="R111" i="2"/>
  <c r="R110" i="2" s="1"/>
  <c r="R109" i="2" s="1"/>
  <c r="R108" i="2" s="1"/>
  <c r="P111" i="2"/>
  <c r="P110" i="2" s="1"/>
  <c r="P109" i="2" s="1"/>
  <c r="P108" i="2" s="1"/>
  <c r="N111" i="2"/>
  <c r="N110" i="2" s="1"/>
  <c r="N109" i="2" s="1"/>
  <c r="N108" i="2" s="1"/>
  <c r="M90" i="2" l="1"/>
  <c r="N90" i="2"/>
  <c r="O90" i="2"/>
  <c r="P90" i="2"/>
  <c r="Q90" i="2"/>
  <c r="R90" i="2"/>
  <c r="S90" i="2"/>
  <c r="T90" i="2"/>
  <c r="U90" i="2"/>
  <c r="U89" i="2" s="1"/>
  <c r="V90" i="2"/>
  <c r="V89" i="2" s="1"/>
  <c r="L90" i="2"/>
  <c r="L89" i="2" s="1"/>
  <c r="M83" i="2"/>
  <c r="N83" i="2"/>
  <c r="O83" i="2"/>
  <c r="P83" i="2"/>
  <c r="Q83" i="2"/>
  <c r="R83" i="2"/>
  <c r="S83" i="2"/>
  <c r="T83" i="2"/>
  <c r="U83" i="2"/>
  <c r="V83" i="2"/>
  <c r="L83" i="2"/>
  <c r="M85" i="2"/>
  <c r="N85" i="2"/>
  <c r="O85" i="2"/>
  <c r="P85" i="2"/>
  <c r="Q85" i="2"/>
  <c r="R85" i="2"/>
  <c r="S85" i="2"/>
  <c r="T85" i="2"/>
  <c r="U85" i="2"/>
  <c r="V85" i="2"/>
  <c r="L85" i="2"/>
  <c r="M81" i="2"/>
  <c r="N81" i="2"/>
  <c r="O81" i="2"/>
  <c r="P81" i="2"/>
  <c r="Q81" i="2"/>
  <c r="R81" i="2"/>
  <c r="S81" i="2"/>
  <c r="T81" i="2"/>
  <c r="U81" i="2"/>
  <c r="V81" i="2"/>
  <c r="L81" i="2"/>
  <c r="M76" i="2"/>
  <c r="N76" i="2"/>
  <c r="O76" i="2"/>
  <c r="P76" i="2"/>
  <c r="Q76" i="2"/>
  <c r="R76" i="2"/>
  <c r="S76" i="2"/>
  <c r="T76" i="2"/>
  <c r="U76" i="2"/>
  <c r="V76" i="2"/>
  <c r="L76" i="2"/>
  <c r="M74" i="2"/>
  <c r="N74" i="2"/>
  <c r="O74" i="2"/>
  <c r="P74" i="2"/>
  <c r="Q74" i="2"/>
  <c r="R74" i="2"/>
  <c r="S74" i="2"/>
  <c r="T74" i="2"/>
  <c r="U74" i="2"/>
  <c r="V74" i="2"/>
  <c r="L74" i="2"/>
  <c r="M68" i="2"/>
  <c r="N68" i="2"/>
  <c r="O68" i="2"/>
  <c r="P68" i="2"/>
  <c r="Q68" i="2"/>
  <c r="R68" i="2"/>
  <c r="S68" i="2"/>
  <c r="T68" i="2"/>
  <c r="U68" i="2"/>
  <c r="V68" i="2"/>
  <c r="L68" i="2"/>
  <c r="M66" i="2"/>
  <c r="N66" i="2"/>
  <c r="O66" i="2"/>
  <c r="P66" i="2"/>
  <c r="Q66" i="2"/>
  <c r="R66" i="2"/>
  <c r="S66" i="2"/>
  <c r="T66" i="2"/>
  <c r="U66" i="2"/>
  <c r="V66" i="2"/>
  <c r="L66" i="2"/>
  <c r="M61" i="2"/>
  <c r="N61" i="2"/>
  <c r="O61" i="2"/>
  <c r="P61" i="2"/>
  <c r="Q61" i="2"/>
  <c r="R61" i="2"/>
  <c r="S61" i="2"/>
  <c r="T61" i="2"/>
  <c r="U61" i="2"/>
  <c r="V61" i="2"/>
  <c r="L61" i="2"/>
  <c r="M59" i="2"/>
  <c r="N59" i="2"/>
  <c r="O59" i="2"/>
  <c r="P59" i="2"/>
  <c r="Q59" i="2"/>
  <c r="R59" i="2"/>
  <c r="S59" i="2"/>
  <c r="T59" i="2"/>
  <c r="U59" i="2"/>
  <c r="V59" i="2"/>
  <c r="L59" i="2"/>
  <c r="M53" i="2"/>
  <c r="M52" i="2" s="1"/>
  <c r="M51" i="2" s="1"/>
  <c r="M50" i="2" s="1"/>
  <c r="N53" i="2"/>
  <c r="N52" i="2" s="1"/>
  <c r="N51" i="2" s="1"/>
  <c r="N50" i="2" s="1"/>
  <c r="O53" i="2"/>
  <c r="O52" i="2" s="1"/>
  <c r="O51" i="2" s="1"/>
  <c r="O50" i="2" s="1"/>
  <c r="P53" i="2"/>
  <c r="P52" i="2" s="1"/>
  <c r="P51" i="2" s="1"/>
  <c r="P50" i="2" s="1"/>
  <c r="Q53" i="2"/>
  <c r="Q52" i="2" s="1"/>
  <c r="Q51" i="2" s="1"/>
  <c r="Q50" i="2" s="1"/>
  <c r="R53" i="2"/>
  <c r="R52" i="2" s="1"/>
  <c r="R51" i="2" s="1"/>
  <c r="R50" i="2" s="1"/>
  <c r="S53" i="2"/>
  <c r="S52" i="2" s="1"/>
  <c r="S51" i="2" s="1"/>
  <c r="S50" i="2" s="1"/>
  <c r="T53" i="2"/>
  <c r="T52" i="2" s="1"/>
  <c r="T51" i="2" s="1"/>
  <c r="T50" i="2" s="1"/>
  <c r="U53" i="2"/>
  <c r="U52" i="2" s="1"/>
  <c r="U51" i="2" s="1"/>
  <c r="U50" i="2" s="1"/>
  <c r="V53" i="2"/>
  <c r="V52" i="2" s="1"/>
  <c r="V51" i="2" s="1"/>
  <c r="V50" i="2" s="1"/>
  <c r="L53" i="2"/>
  <c r="L52" i="2" s="1"/>
  <c r="L51" i="2" s="1"/>
  <c r="L50" i="2" s="1"/>
  <c r="M48" i="2"/>
  <c r="N48" i="2"/>
  <c r="O48" i="2"/>
  <c r="P48" i="2"/>
  <c r="Q48" i="2"/>
  <c r="R48" i="2"/>
  <c r="S48" i="2"/>
  <c r="T48" i="2"/>
  <c r="U48" i="2"/>
  <c r="V48" i="2"/>
  <c r="L48" i="2"/>
  <c r="M42" i="2"/>
  <c r="N42" i="2"/>
  <c r="O42" i="2"/>
  <c r="P42" i="2"/>
  <c r="Q42" i="2"/>
  <c r="R42" i="2"/>
  <c r="S42" i="2"/>
  <c r="T42" i="2"/>
  <c r="U42" i="2"/>
  <c r="V42" i="2"/>
  <c r="L42" i="2"/>
  <c r="M40" i="2"/>
  <c r="N40" i="2"/>
  <c r="O40" i="2"/>
  <c r="P40" i="2"/>
  <c r="Q40" i="2"/>
  <c r="R40" i="2"/>
  <c r="S40" i="2"/>
  <c r="T40" i="2"/>
  <c r="U40" i="2"/>
  <c r="V40" i="2"/>
  <c r="L40" i="2"/>
  <c r="M38" i="2"/>
  <c r="N38" i="2"/>
  <c r="O38" i="2"/>
  <c r="P38" i="2"/>
  <c r="Q38" i="2"/>
  <c r="R38" i="2"/>
  <c r="S38" i="2"/>
  <c r="T38" i="2"/>
  <c r="U38" i="2"/>
  <c r="V38" i="2"/>
  <c r="L38" i="2"/>
  <c r="M36" i="2"/>
  <c r="N36" i="2"/>
  <c r="O36" i="2"/>
  <c r="P36" i="2"/>
  <c r="Q36" i="2"/>
  <c r="R36" i="2"/>
  <c r="S36" i="2"/>
  <c r="T36" i="2"/>
  <c r="U36" i="2"/>
  <c r="V36" i="2"/>
  <c r="L36" i="2"/>
  <c r="M34" i="2"/>
  <c r="N34" i="2"/>
  <c r="O34" i="2"/>
  <c r="P34" i="2"/>
  <c r="Q34" i="2"/>
  <c r="R34" i="2"/>
  <c r="S34" i="2"/>
  <c r="T34" i="2"/>
  <c r="U34" i="2"/>
  <c r="V34" i="2"/>
  <c r="L34" i="2"/>
  <c r="M29" i="2"/>
  <c r="M28" i="2" s="1"/>
  <c r="M27" i="2" s="1"/>
  <c r="N29" i="2"/>
  <c r="N28" i="2" s="1"/>
  <c r="N27" i="2" s="1"/>
  <c r="O29" i="2"/>
  <c r="O28" i="2" s="1"/>
  <c r="O27" i="2" s="1"/>
  <c r="P29" i="2"/>
  <c r="P28" i="2" s="1"/>
  <c r="P27" i="2" s="1"/>
  <c r="Q29" i="2"/>
  <c r="Q28" i="2" s="1"/>
  <c r="Q27" i="2" s="1"/>
  <c r="R29" i="2"/>
  <c r="R28" i="2" s="1"/>
  <c r="R27" i="2" s="1"/>
  <c r="S29" i="2"/>
  <c r="S28" i="2" s="1"/>
  <c r="S27" i="2" s="1"/>
  <c r="T29" i="2"/>
  <c r="T28" i="2" s="1"/>
  <c r="T27" i="2" s="1"/>
  <c r="U29" i="2"/>
  <c r="U28" i="2" s="1"/>
  <c r="U27" i="2" s="1"/>
  <c r="V29" i="2"/>
  <c r="V28" i="2" s="1"/>
  <c r="V27" i="2" s="1"/>
  <c r="L29" i="2"/>
  <c r="L28" i="2" s="1"/>
  <c r="L27" i="2" s="1"/>
  <c r="M24" i="2"/>
  <c r="M23" i="2" s="1"/>
  <c r="M22" i="2" s="1"/>
  <c r="M21" i="2" s="1"/>
  <c r="N24" i="2"/>
  <c r="N23" i="2" s="1"/>
  <c r="N22" i="2" s="1"/>
  <c r="N21" i="2" s="1"/>
  <c r="O24" i="2"/>
  <c r="O23" i="2" s="1"/>
  <c r="O22" i="2" s="1"/>
  <c r="O21" i="2" s="1"/>
  <c r="P24" i="2"/>
  <c r="P23" i="2" s="1"/>
  <c r="P22" i="2" s="1"/>
  <c r="P21" i="2" s="1"/>
  <c r="Q24" i="2"/>
  <c r="Q23" i="2" s="1"/>
  <c r="Q22" i="2" s="1"/>
  <c r="Q21" i="2" s="1"/>
  <c r="R24" i="2"/>
  <c r="R23" i="2" s="1"/>
  <c r="R22" i="2" s="1"/>
  <c r="R21" i="2" s="1"/>
  <c r="S24" i="2"/>
  <c r="S23" i="2" s="1"/>
  <c r="S22" i="2" s="1"/>
  <c r="S21" i="2" s="1"/>
  <c r="T24" i="2"/>
  <c r="T23" i="2" s="1"/>
  <c r="T22" i="2" s="1"/>
  <c r="T21" i="2" s="1"/>
  <c r="U24" i="2"/>
  <c r="U23" i="2" s="1"/>
  <c r="U22" i="2" s="1"/>
  <c r="U21" i="2" s="1"/>
  <c r="V24" i="2"/>
  <c r="V23" i="2" s="1"/>
  <c r="V22" i="2" s="1"/>
  <c r="V21" i="2" s="1"/>
  <c r="L24" i="2"/>
  <c r="L23" i="2" s="1"/>
  <c r="L22" i="2" s="1"/>
  <c r="L21" i="2" s="1"/>
  <c r="M17" i="2"/>
  <c r="N17" i="2"/>
  <c r="O17" i="2"/>
  <c r="P17" i="2"/>
  <c r="Q17" i="2"/>
  <c r="R17" i="2"/>
  <c r="S17" i="2"/>
  <c r="T17" i="2"/>
  <c r="U17" i="2"/>
  <c r="V17" i="2"/>
  <c r="L17" i="2"/>
  <c r="M19" i="2"/>
  <c r="N19" i="2"/>
  <c r="O19" i="2"/>
  <c r="P19" i="2"/>
  <c r="Q19" i="2"/>
  <c r="R19" i="2"/>
  <c r="S19" i="2"/>
  <c r="T19" i="2"/>
  <c r="U19" i="2"/>
  <c r="V19" i="2"/>
  <c r="L19" i="2"/>
  <c r="M13" i="2"/>
  <c r="M12" i="2" s="1"/>
  <c r="M11" i="2" s="1"/>
  <c r="N13" i="2"/>
  <c r="N12" i="2" s="1"/>
  <c r="N11" i="2" s="1"/>
  <c r="O13" i="2"/>
  <c r="O12" i="2" s="1"/>
  <c r="O11" i="2" s="1"/>
  <c r="P13" i="2"/>
  <c r="P12" i="2" s="1"/>
  <c r="P11" i="2" s="1"/>
  <c r="Q13" i="2"/>
  <c r="Q12" i="2" s="1"/>
  <c r="Q11" i="2" s="1"/>
  <c r="R13" i="2"/>
  <c r="R12" i="2" s="1"/>
  <c r="R11" i="2" s="1"/>
  <c r="S13" i="2"/>
  <c r="S12" i="2" s="1"/>
  <c r="S11" i="2" s="1"/>
  <c r="T13" i="2"/>
  <c r="T12" i="2" s="1"/>
  <c r="T11" i="2" s="1"/>
  <c r="U13" i="2"/>
  <c r="U12" i="2" s="1"/>
  <c r="V13" i="2"/>
  <c r="V12" i="2" s="1"/>
  <c r="L13" i="2"/>
  <c r="L12" i="2" s="1"/>
  <c r="L11" i="2" s="1"/>
  <c r="V80" i="2" l="1"/>
  <c r="U80" i="2"/>
  <c r="V58" i="2"/>
  <c r="U46" i="2"/>
  <c r="U45" i="2" s="1"/>
  <c r="U44" i="2" s="1"/>
  <c r="U58" i="2"/>
  <c r="U57" i="2" s="1"/>
  <c r="U56" i="2" s="1"/>
  <c r="V46" i="2"/>
  <c r="V45" i="2" s="1"/>
  <c r="V44" i="2" s="1"/>
  <c r="V11" i="2"/>
  <c r="U11" i="2"/>
  <c r="L73" i="2"/>
  <c r="L72" i="2" s="1"/>
  <c r="L71" i="2" s="1"/>
  <c r="U73" i="2"/>
  <c r="U72" i="2" s="1"/>
  <c r="U71" i="2" s="1"/>
  <c r="S73" i="2"/>
  <c r="S72" i="2" s="1"/>
  <c r="S71" i="2" s="1"/>
  <c r="Q73" i="2"/>
  <c r="Q72" i="2" s="1"/>
  <c r="Q71" i="2" s="1"/>
  <c r="O73" i="2"/>
  <c r="O72" i="2" s="1"/>
  <c r="O71" i="2" s="1"/>
  <c r="M73" i="2"/>
  <c r="M72" i="2" s="1"/>
  <c r="M71" i="2" s="1"/>
  <c r="V79" i="2"/>
  <c r="V78" i="2" s="1"/>
  <c r="T80" i="2"/>
  <c r="T79" i="2" s="1"/>
  <c r="T78" i="2" s="1"/>
  <c r="R80" i="2"/>
  <c r="R79" i="2" s="1"/>
  <c r="R78" i="2" s="1"/>
  <c r="P80" i="2"/>
  <c r="P79" i="2" s="1"/>
  <c r="P78" i="2" s="1"/>
  <c r="N80" i="2"/>
  <c r="N79" i="2" s="1"/>
  <c r="N78" i="2" s="1"/>
  <c r="V73" i="2"/>
  <c r="V72" i="2" s="1"/>
  <c r="V71" i="2" s="1"/>
  <c r="T73" i="2"/>
  <c r="T72" i="2" s="1"/>
  <c r="T71" i="2" s="1"/>
  <c r="R73" i="2"/>
  <c r="R72" i="2" s="1"/>
  <c r="R71" i="2" s="1"/>
  <c r="P73" i="2"/>
  <c r="P72" i="2" s="1"/>
  <c r="P71" i="2" s="1"/>
  <c r="N73" i="2"/>
  <c r="N72" i="2" s="1"/>
  <c r="N71" i="2" s="1"/>
  <c r="L80" i="2"/>
  <c r="L79" i="2" s="1"/>
  <c r="L78" i="2" s="1"/>
  <c r="U79" i="2"/>
  <c r="U78" i="2" s="1"/>
  <c r="S80" i="2"/>
  <c r="S79" i="2" s="1"/>
  <c r="S78" i="2" s="1"/>
  <c r="Q80" i="2"/>
  <c r="Q79" i="2" s="1"/>
  <c r="Q78" i="2" s="1"/>
  <c r="O80" i="2"/>
  <c r="O79" i="2" s="1"/>
  <c r="O78" i="2" s="1"/>
  <c r="M80" i="2"/>
  <c r="M79" i="2" s="1"/>
  <c r="M78" i="2" s="1"/>
  <c r="V88" i="2"/>
  <c r="V87" i="2" s="1"/>
  <c r="T89" i="2"/>
  <c r="T88" i="2" s="1"/>
  <c r="T87" i="2" s="1"/>
  <c r="R89" i="2"/>
  <c r="R88" i="2" s="1"/>
  <c r="R87" i="2" s="1"/>
  <c r="P89" i="2"/>
  <c r="P88" i="2" s="1"/>
  <c r="P87" i="2" s="1"/>
  <c r="N89" i="2"/>
  <c r="N88" i="2" s="1"/>
  <c r="N87" i="2" s="1"/>
  <c r="U88" i="2"/>
  <c r="U87" i="2" s="1"/>
  <c r="S89" i="2"/>
  <c r="S88" i="2" s="1"/>
  <c r="S87" i="2" s="1"/>
  <c r="Q89" i="2"/>
  <c r="Q88" i="2" s="1"/>
  <c r="Q87" i="2" s="1"/>
  <c r="O89" i="2"/>
  <c r="O88" i="2" s="1"/>
  <c r="O87" i="2" s="1"/>
  <c r="M89" i="2"/>
  <c r="M88" i="2" s="1"/>
  <c r="M87" i="2" s="1"/>
  <c r="L88" i="2"/>
  <c r="L87" i="2" s="1"/>
  <c r="L47" i="2"/>
  <c r="L46" i="2" s="1"/>
  <c r="L45" i="2" s="1"/>
  <c r="L44" i="2" s="1"/>
  <c r="S47" i="2"/>
  <c r="S46" i="2" s="1"/>
  <c r="S45" i="2" s="1"/>
  <c r="S44" i="2" s="1"/>
  <c r="Q47" i="2"/>
  <c r="Q46" i="2" s="1"/>
  <c r="Q45" i="2" s="1"/>
  <c r="Q44" i="2" s="1"/>
  <c r="O47" i="2"/>
  <c r="O46" i="2" s="1"/>
  <c r="O45" i="2" s="1"/>
  <c r="O44" i="2" s="1"/>
  <c r="M47" i="2"/>
  <c r="M46" i="2" s="1"/>
  <c r="M45" i="2" s="1"/>
  <c r="M44" i="2" s="1"/>
  <c r="V57" i="2"/>
  <c r="V56" i="2" s="1"/>
  <c r="T58" i="2"/>
  <c r="T57" i="2" s="1"/>
  <c r="T56" i="2" s="1"/>
  <c r="R58" i="2"/>
  <c r="R57" i="2" s="1"/>
  <c r="R56" i="2" s="1"/>
  <c r="P58" i="2"/>
  <c r="P57" i="2" s="1"/>
  <c r="P56" i="2" s="1"/>
  <c r="N58" i="2"/>
  <c r="N57" i="2" s="1"/>
  <c r="N56" i="2" s="1"/>
  <c r="L58" i="2"/>
  <c r="L57" i="2" s="1"/>
  <c r="L56" i="2" s="1"/>
  <c r="S58" i="2"/>
  <c r="S57" i="2" s="1"/>
  <c r="S56" i="2" s="1"/>
  <c r="Q58" i="2"/>
  <c r="Q57" i="2" s="1"/>
  <c r="Q56" i="2" s="1"/>
  <c r="O58" i="2"/>
  <c r="O57" i="2" s="1"/>
  <c r="O56" i="2" s="1"/>
  <c r="M58" i="2"/>
  <c r="M57" i="2" s="1"/>
  <c r="M56" i="2" s="1"/>
  <c r="T47" i="2"/>
  <c r="T46" i="2" s="1"/>
  <c r="T45" i="2" s="1"/>
  <c r="T44" i="2" s="1"/>
  <c r="R47" i="2"/>
  <c r="R46" i="2" s="1"/>
  <c r="R45" i="2" s="1"/>
  <c r="R44" i="2" s="1"/>
  <c r="P47" i="2"/>
  <c r="P46" i="2" s="1"/>
  <c r="P45" i="2" s="1"/>
  <c r="P44" i="2" s="1"/>
  <c r="N47" i="2"/>
  <c r="N46" i="2" s="1"/>
  <c r="N45" i="2" s="1"/>
  <c r="N44" i="2" s="1"/>
  <c r="V65" i="2"/>
  <c r="V64" i="2" s="1"/>
  <c r="V63" i="2" s="1"/>
  <c r="T65" i="2"/>
  <c r="T64" i="2" s="1"/>
  <c r="T63" i="2" s="1"/>
  <c r="R65" i="2"/>
  <c r="R64" i="2" s="1"/>
  <c r="R63" i="2" s="1"/>
  <c r="P65" i="2"/>
  <c r="P64" i="2" s="1"/>
  <c r="P63" i="2" s="1"/>
  <c r="N65" i="2"/>
  <c r="N64" i="2" s="1"/>
  <c r="N63" i="2" s="1"/>
  <c r="L65" i="2"/>
  <c r="L64" i="2" s="1"/>
  <c r="L63" i="2" s="1"/>
  <c r="U65" i="2"/>
  <c r="U64" i="2" s="1"/>
  <c r="U63" i="2" s="1"/>
  <c r="S65" i="2"/>
  <c r="S64" i="2" s="1"/>
  <c r="S63" i="2" s="1"/>
  <c r="Q65" i="2"/>
  <c r="Q64" i="2" s="1"/>
  <c r="Q63" i="2" s="1"/>
  <c r="O65" i="2"/>
  <c r="O64" i="2" s="1"/>
  <c r="O63" i="2" s="1"/>
  <c r="M65" i="2"/>
  <c r="M64" i="2" s="1"/>
  <c r="M63" i="2" s="1"/>
  <c r="L33" i="2"/>
  <c r="L32" i="2" s="1"/>
  <c r="L31" i="2" s="1"/>
  <c r="U33" i="2"/>
  <c r="U32" i="2" s="1"/>
  <c r="U31" i="2" s="1"/>
  <c r="S33" i="2"/>
  <c r="S32" i="2" s="1"/>
  <c r="S31" i="2" s="1"/>
  <c r="Q33" i="2"/>
  <c r="Q32" i="2" s="1"/>
  <c r="Q31" i="2" s="1"/>
  <c r="O33" i="2"/>
  <c r="O32" i="2" s="1"/>
  <c r="O31" i="2" s="1"/>
  <c r="M33" i="2"/>
  <c r="M32" i="2" s="1"/>
  <c r="M31" i="2" s="1"/>
  <c r="V33" i="2"/>
  <c r="V32" i="2" s="1"/>
  <c r="V31" i="2" s="1"/>
  <c r="T33" i="2"/>
  <c r="T32" i="2" s="1"/>
  <c r="T31" i="2" s="1"/>
  <c r="R33" i="2"/>
  <c r="R32" i="2" s="1"/>
  <c r="R31" i="2" s="1"/>
  <c r="P33" i="2"/>
  <c r="P32" i="2" s="1"/>
  <c r="P31" i="2" s="1"/>
  <c r="N33" i="2"/>
  <c r="N32" i="2" s="1"/>
  <c r="N31" i="2" s="1"/>
  <c r="V16" i="2"/>
  <c r="V15" i="2" s="1"/>
  <c r="T16" i="2"/>
  <c r="T15" i="2" s="1"/>
  <c r="R16" i="2"/>
  <c r="R15" i="2" s="1"/>
  <c r="P16" i="2"/>
  <c r="P15" i="2" s="1"/>
  <c r="N16" i="2"/>
  <c r="N15" i="2" s="1"/>
  <c r="L16" i="2"/>
  <c r="L15" i="2" s="1"/>
  <c r="U16" i="2"/>
  <c r="U15" i="2" s="1"/>
  <c r="U10" i="2" s="1"/>
  <c r="S16" i="2"/>
  <c r="S15" i="2" s="1"/>
  <c r="S10" i="2" s="1"/>
  <c r="Q16" i="2"/>
  <c r="Q15" i="2" s="1"/>
  <c r="Q10" i="2" s="1"/>
  <c r="O16" i="2"/>
  <c r="O15" i="2" s="1"/>
  <c r="O10" i="2" s="1"/>
  <c r="M16" i="2"/>
  <c r="M15" i="2" s="1"/>
  <c r="M10" i="2" s="1"/>
  <c r="V10" i="2" l="1"/>
  <c r="M55" i="2"/>
  <c r="Q55" i="2"/>
  <c r="U55" i="2"/>
  <c r="V55" i="2"/>
  <c r="N55" i="2"/>
  <c r="R55" i="2"/>
  <c r="O70" i="2"/>
  <c r="S70" i="2"/>
  <c r="P70" i="2"/>
  <c r="T70" i="2"/>
  <c r="L70" i="2"/>
  <c r="P55" i="2"/>
  <c r="T55" i="2"/>
  <c r="L10" i="2"/>
  <c r="O55" i="2"/>
  <c r="O134" i="2" s="1"/>
  <c r="S55" i="2"/>
  <c r="S134" i="2" s="1"/>
  <c r="L55" i="2"/>
  <c r="M70" i="2"/>
  <c r="Q70" i="2"/>
  <c r="U70" i="2"/>
  <c r="N70" i="2"/>
  <c r="R70" i="2"/>
  <c r="V70" i="2"/>
  <c r="P10" i="2"/>
  <c r="T10" i="2"/>
  <c r="N10" i="2"/>
  <c r="R10" i="2"/>
  <c r="U134" i="2" l="1"/>
  <c r="M134" i="2"/>
  <c r="Q134" i="2"/>
  <c r="T134" i="2"/>
  <c r="R134" i="2"/>
  <c r="V134" i="2"/>
  <c r="N134" i="2"/>
  <c r="P134" i="2"/>
  <c r="L134" i="2"/>
</calcChain>
</file>

<file path=xl/sharedStrings.xml><?xml version="1.0" encoding="utf-8"?>
<sst xmlns="http://schemas.openxmlformats.org/spreadsheetml/2006/main" count="639" uniqueCount="167">
  <si>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</si>
  <si>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</si>
  <si>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</si>
  <si>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</si>
  <si>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</si>
  <si>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</si>
  <si>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</si>
  <si>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</si>
  <si>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</si>
  <si>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</si>
  <si>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</si>
  <si>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</si>
  <si>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</si>
  <si>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</si>
  <si>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</si>
  <si>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</si>
  <si>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</si>
  <si>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</si>
  <si>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</si>
  <si>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</si>
  <si>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</si>
  <si>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</si>
  <si>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</si>
  <si>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</si>
  <si>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</si>
  <si>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</si>
  <si>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</si>
  <si>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</si>
  <si>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</si>
  <si>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</si>
  <si>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</si>
  <si>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</si>
  <si>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</si>
  <si>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</si>
  <si>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</si>
  <si>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</si>
  <si>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</si>
  <si>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</si>
  <si>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</si>
  <si>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</si>
  <si>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</si>
  <si>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</si>
  <si>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</si>
  <si>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</si>
  <si>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</si>
  <si>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</si>
  <si>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</si>
  <si>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</si>
  <si>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</si>
  <si>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</si>
  <si>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</si>
  <si>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</si>
  <si>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</si>
  <si>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</si>
  <si>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</si>
  <si>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</si>
  <si>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</si>
  <si>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</si>
  <si>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</si>
  <si>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</si>
  <si>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</si>
  <si>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</si>
  <si>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</si>
  <si>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</si>
  <si>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</si>
  <si>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</si>
  <si>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</si>
  <si>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</si>
  <si>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</si>
  <si>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</si>
  <si>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</si>
  <si>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</si>
  <si>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</si>
  <si>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</si>
  <si>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</si>
  <si>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</si>
  <si>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</si>
  <si>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</si>
  <si>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</si>
  <si>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</si>
  <si>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</si>
  <si>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</si>
  <si>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</si>
  <si>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</si>
  <si>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</si>
  <si>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</si>
  <si>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</si>
  <si>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</si>
  <si>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</si>
  <si>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</si>
  <si>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</si>
  <si>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</si>
  <si>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</si>
  <si>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</si>
  <si>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</si>
  <si>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</si>
  <si>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</si>
  <si>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</si>
  <si>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</si>
  <si>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</si>
  <si>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</si>
  <si>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</si>
  <si>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</si>
  <si>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</si>
  <si>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</si>
  <si>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</si>
  <si>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</si>
  <si>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</si>
  <si>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</si>
  <si>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</si>
  <si>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</si>
  <si>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</si>
  <si>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</si>
  <si>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</si>
  <si>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</si>
  <si>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</si>
  <si>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</si>
  <si>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</si>
  <si>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</si>
  <si>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</si>
  <si>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</si>
  <si>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</si>
  <si>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</si>
  <si>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</si>
  <si>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</si>
  <si>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</si>
  <si>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</si>
  <si>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</si>
  <si>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</si>
  <si>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</si>
  <si>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</si>
  <si>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</si>
  <si>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</si>
  <si>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</si>
  <si>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</si>
  <si>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</si>
  <si>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</si>
  <si>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</si>
  <si>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</si>
  <si>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</si>
  <si>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Приложение 4</t>
  </si>
  <si>
    <t>к решению Думы Ницинского</t>
  </si>
  <si>
    <t>Сумма на 2024 год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</si>
  <si>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</si>
  <si>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</si>
  <si>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</si>
  <si>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</si>
  <si>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</si>
  <si>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</si>
  <si>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</si>
  <si>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</si>
  <si>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</si>
  <si>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</si>
  <si>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</si>
  <si>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</si>
  <si>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0505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</si>
  <si>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</si>
  <si>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</si>
  <si>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1840423070</t>
  </si>
  <si>
    <t xml:space="preserve">        Муниципальная программа "Социально-экономическое развитие Ницинского сельского поселения на 2019-2028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</si>
  <si>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</si>
  <si>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плановый период 2025 и 2026 годов</t>
  </si>
  <si>
    <t>Плановый период,        в тыс. рублей</t>
  </si>
  <si>
    <t>Наименование</t>
  </si>
  <si>
    <t>2025 год</t>
  </si>
  <si>
    <t>2026 год</t>
  </si>
  <si>
    <t>от  30.11.2023 г. №94-НПА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</si>
</sst>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45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6" fillId="5" borderId="4" xfId="0" applyFont="1" applyFill="1" applyBorder="1" applyProtection="1">
      <protection locked="0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7" fillId="0" borderId="1" xfId="30" applyFont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49" fontId="5" fillId="5" borderId="4" xfId="7" applyNumberFormat="1" applyFont="1" applyFill="1" applyBorder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0" fontId="8" fillId="0" borderId="1" xfId="3" applyFont="1" applyAlignment="1">
      <alignment horizontal="center" wrapTex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0" fontId="5" fillId="5" borderId="7" xfId="21" applyNumberFormat="1" applyFont="1" applyFill="1" applyBorder="1" applyAlignment="1">
      <alignment horizontal="center" vertical="center" wrapText="1"/>
    </xf>
    <xf numFmtId="0" fontId="5" fillId="5" borderId="7" xfId="5" applyFont="1" applyFill="1" applyBorder="1">
      <alignment horizontal="center" vertical="center" wrapText="1"/>
    </xf>
    <xf numFmtId="0" fontId="5" fillId="5" borderId="8" xfId="5" applyFont="1" applyFill="1" applyBorder="1">
      <alignment horizontal="center" vertical="center" wrapText="1"/>
    </xf>
    <xf numFmtId="0" fontId="5" fillId="5" borderId="9" xfId="5" applyFont="1" applyFill="1" applyBorder="1">
      <alignment horizontal="center" vertical="center" wrapText="1"/>
    </xf>
    <xf numFmtId="0" fontId="5" fillId="5" borderId="10" xfId="5" applyFont="1" applyFill="1" applyBorder="1">
      <alignment horizontal="center" vertical="center" wrapText="1"/>
    </xf>
    <xf numFmtId="0" fontId="8" fillId="0" borderId="4" xfId="3" applyFont="1" applyBorder="1" applyAlignment="1">
      <alignment horizontal="center" wrapText="1"/>
    </xf>
    <xf numFmtId="0" fontId="5" fillId="0" borderId="7" xfId="2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5" fillId="5" borderId="4" xfId="10" applyFont="1" applyFill="1" applyBorder="1">
      <alignment horizontal="right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6" fillId="5" borderId="13" xfId="31" applyFont="1" applyFill="1" applyBorder="1" applyAlignment="1" applyProtection="1">
      <alignment horizontal="center" vertical="center" wrapText="1"/>
      <protection locked="0"/>
    </xf>
    <xf numFmtId="0" fontId="6" fillId="5" borderId="7" xfId="31" applyFont="1" applyFill="1" applyBorder="1" applyAlignment="1" applyProtection="1">
      <alignment horizontal="center" vertical="center" wrapText="1"/>
      <protection locked="0"/>
    </xf>
    <xf numFmtId="0" fontId="5" fillId="5" borderId="13" xfId="21" applyNumberFormat="1" applyFont="1" applyFill="1" applyBorder="1" applyAlignment="1">
      <alignment horizontal="center" vertical="center" wrapText="1"/>
    </xf>
    <xf numFmtId="0" fontId="5" fillId="5" borderId="7" xfId="21" applyNumberFormat="1" applyFont="1" applyFill="1" applyBorder="1" applyAlignment="1">
      <alignment horizontal="center" vertical="center" wrapText="1"/>
    </xf>
    <xf numFmtId="0" fontId="8" fillId="0" borderId="1" xfId="3" applyFont="1" applyAlignment="1">
      <alignment horizontal="center" wrapText="1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6"/>
  <sheetViews>
    <sheetView showGridLines="0" tabSelected="1" zoomScaleNormal="100" zoomScaleSheetLayoutView="100" workbookViewId="0">
      <pane ySplit="9" topLeftCell="A124" activePane="bottomLeft" state="frozen"/>
      <selection pane="bottomLeft" activeCell="D4" sqref="D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7.7109375" style="2" customWidth="1"/>
    <col min="4" max="4" width="10.7109375" style="2" customWidth="1"/>
    <col min="5" max="5" width="7.5703125" style="2" customWidth="1"/>
    <col min="6" max="11" width="9.140625" style="2" hidden="1" customWidth="1"/>
    <col min="12" max="12" width="11.7109375" style="2" hidden="1" customWidth="1"/>
    <col min="13" max="20" width="9.140625" style="2" hidden="1"/>
    <col min="21" max="21" width="9.140625" style="2" customWidth="1"/>
    <col min="22" max="16384" width="9.140625" style="2"/>
  </cols>
  <sheetData>
    <row r="1" spans="1:22" ht="14.25" x14ac:dyDescent="0.2">
      <c r="A1" s="7"/>
      <c r="B1" s="7"/>
      <c r="C1" s="7"/>
      <c r="D1" s="36" t="s">
        <v>140</v>
      </c>
      <c r="E1" s="36"/>
      <c r="F1" s="36"/>
      <c r="G1" s="36"/>
      <c r="H1" s="36"/>
      <c r="I1" s="36"/>
      <c r="J1" s="36"/>
      <c r="K1" s="36"/>
      <c r="L1" s="36"/>
      <c r="M1" s="7"/>
      <c r="N1" s="7"/>
      <c r="O1" s="7"/>
      <c r="P1" s="7"/>
      <c r="Q1" s="7"/>
      <c r="R1" s="7"/>
      <c r="S1" s="7"/>
      <c r="T1" s="7"/>
    </row>
    <row r="2" spans="1:22" ht="14.25" x14ac:dyDescent="0.2">
      <c r="A2" s="7"/>
      <c r="B2" s="7"/>
      <c r="C2" s="7"/>
      <c r="D2" s="8" t="s">
        <v>141</v>
      </c>
      <c r="E2" s="8"/>
      <c r="F2" s="8"/>
      <c r="G2" s="8"/>
      <c r="H2" s="8"/>
      <c r="I2" s="8"/>
      <c r="J2" s="8"/>
      <c r="K2" s="8"/>
      <c r="L2" s="8"/>
      <c r="M2" s="7"/>
      <c r="N2" s="7"/>
      <c r="O2" s="7"/>
      <c r="P2" s="7"/>
      <c r="Q2" s="7"/>
      <c r="R2" s="7"/>
      <c r="S2" s="7"/>
      <c r="T2" s="7"/>
    </row>
    <row r="3" spans="1:22" ht="14.25" x14ac:dyDescent="0.2">
      <c r="A3" s="7"/>
      <c r="B3" s="7"/>
      <c r="C3" s="7"/>
      <c r="D3" s="8" t="s">
        <v>134</v>
      </c>
      <c r="E3" s="8"/>
      <c r="F3" s="8"/>
      <c r="G3" s="8"/>
      <c r="H3" s="8"/>
      <c r="I3" s="8"/>
      <c r="J3" s="8"/>
      <c r="K3" s="8"/>
      <c r="L3" s="8"/>
      <c r="M3" s="7"/>
      <c r="N3" s="7"/>
      <c r="O3" s="7"/>
      <c r="P3" s="7"/>
      <c r="Q3" s="7"/>
      <c r="R3" s="7"/>
      <c r="S3" s="7"/>
      <c r="T3" s="7"/>
    </row>
    <row r="4" spans="1:22" ht="14.25" x14ac:dyDescent="0.2">
      <c r="A4" s="7"/>
      <c r="B4" s="7"/>
      <c r="C4" s="7"/>
      <c r="D4" s="8" t="s">
        <v>166</v>
      </c>
      <c r="E4" s="8"/>
      <c r="F4" s="8"/>
      <c r="G4" s="8"/>
      <c r="H4" s="8"/>
      <c r="I4" s="8"/>
      <c r="J4" s="8"/>
      <c r="K4" s="8"/>
      <c r="L4" s="8"/>
      <c r="M4" s="7"/>
      <c r="N4" s="7"/>
      <c r="O4" s="7"/>
      <c r="P4" s="7"/>
      <c r="Q4" s="7"/>
      <c r="R4" s="7"/>
      <c r="S4" s="7"/>
      <c r="T4" s="7"/>
    </row>
    <row r="5" spans="1:22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</row>
    <row r="6" spans="1:22" ht="70.5" customHeight="1" x14ac:dyDescent="0.2">
      <c r="A6" s="44" t="s">
        <v>161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</row>
    <row r="7" spans="1:22" ht="22.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1"/>
    </row>
    <row r="8" spans="1:22" ht="30" customHeight="1" x14ac:dyDescent="0.2">
      <c r="A8" s="40" t="s">
        <v>135</v>
      </c>
      <c r="B8" s="42" t="s">
        <v>163</v>
      </c>
      <c r="C8" s="42" t="s">
        <v>136</v>
      </c>
      <c r="D8" s="42" t="s">
        <v>137</v>
      </c>
      <c r="E8" s="42" t="s">
        <v>138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8" t="s">
        <v>162</v>
      </c>
      <c r="V8" s="39"/>
    </row>
    <row r="9" spans="1:22" ht="42.75" customHeight="1" x14ac:dyDescent="0.2">
      <c r="A9" s="41"/>
      <c r="B9" s="43"/>
      <c r="C9" s="43"/>
      <c r="D9" s="43"/>
      <c r="E9" s="43"/>
      <c r="F9" s="27" t="s">
        <v>0</v>
      </c>
      <c r="G9" s="27" t="s">
        <v>0</v>
      </c>
      <c r="H9" s="27" t="s">
        <v>0</v>
      </c>
      <c r="I9" s="27" t="s">
        <v>0</v>
      </c>
      <c r="J9" s="27" t="s">
        <v>0</v>
      </c>
      <c r="K9" s="27" t="s">
        <v>139</v>
      </c>
      <c r="L9" s="28" t="s">
        <v>142</v>
      </c>
      <c r="M9" s="28" t="s">
        <v>1</v>
      </c>
      <c r="N9" s="29" t="s">
        <v>0</v>
      </c>
      <c r="O9" s="30" t="s">
        <v>0</v>
      </c>
      <c r="P9" s="30" t="s">
        <v>0</v>
      </c>
      <c r="Q9" s="30" t="s">
        <v>0</v>
      </c>
      <c r="R9" s="30" t="s">
        <v>0</v>
      </c>
      <c r="S9" s="30" t="s">
        <v>0</v>
      </c>
      <c r="T9" s="31" t="s">
        <v>0</v>
      </c>
      <c r="U9" s="33" t="s">
        <v>164</v>
      </c>
      <c r="V9" s="34" t="s">
        <v>165</v>
      </c>
    </row>
    <row r="10" spans="1:22" x14ac:dyDescent="0.2">
      <c r="A10" s="3">
        <v>1</v>
      </c>
      <c r="B10" s="4" t="s">
        <v>2</v>
      </c>
      <c r="C10" s="5" t="s">
        <v>4</v>
      </c>
      <c r="D10" s="5" t="s">
        <v>5</v>
      </c>
      <c r="E10" s="5" t="s">
        <v>3</v>
      </c>
      <c r="F10" s="5" t="s">
        <v>3</v>
      </c>
      <c r="G10" s="5"/>
      <c r="H10" s="5"/>
      <c r="I10" s="5"/>
      <c r="J10" s="5"/>
      <c r="K10" s="5"/>
      <c r="L10" s="9" t="e">
        <f>L11+L15+L21+L27+#REF!+L31</f>
        <v>#REF!</v>
      </c>
      <c r="M10" s="9" t="e">
        <f>M11+M15+M21+M27+#REF!+M31</f>
        <v>#REF!</v>
      </c>
      <c r="N10" s="9" t="e">
        <f>N11+N15+N21+N27+#REF!+N31</f>
        <v>#REF!</v>
      </c>
      <c r="O10" s="9" t="e">
        <f>O11+O15+O21+O27+#REF!+O31</f>
        <v>#REF!</v>
      </c>
      <c r="P10" s="9" t="e">
        <f>P11+P15+P21+P27+#REF!+P31</f>
        <v>#REF!</v>
      </c>
      <c r="Q10" s="9" t="e">
        <f>Q11+Q15+Q21+Q27+#REF!+Q31</f>
        <v>#REF!</v>
      </c>
      <c r="R10" s="9" t="e">
        <f>R11+R15+R21+R27+#REF!+R31</f>
        <v>#REF!</v>
      </c>
      <c r="S10" s="9" t="e">
        <f>S11+S15+S21+S27+#REF!+S31</f>
        <v>#REF!</v>
      </c>
      <c r="T10" s="9" t="e">
        <f>T11+T15+T21+T27+#REF!+T31</f>
        <v>#REF!</v>
      </c>
      <c r="U10" s="9">
        <f>U12+U15+U21+U27+U31</f>
        <v>13519.800000000001</v>
      </c>
      <c r="V10" s="9">
        <f>V12+V15+V21+V27+V31</f>
        <v>13524</v>
      </c>
    </row>
    <row r="11" spans="1:22" ht="38.25" outlineLevel="1" x14ac:dyDescent="0.2">
      <c r="A11" s="3">
        <v>2</v>
      </c>
      <c r="B11" s="4" t="s">
        <v>6</v>
      </c>
      <c r="C11" s="5" t="s">
        <v>7</v>
      </c>
      <c r="D11" s="5" t="s">
        <v>5</v>
      </c>
      <c r="E11" s="5" t="s">
        <v>3</v>
      </c>
      <c r="F11" s="5" t="s">
        <v>3</v>
      </c>
      <c r="G11" s="5"/>
      <c r="H11" s="5"/>
      <c r="I11" s="5"/>
      <c r="J11" s="5"/>
      <c r="K11" s="5"/>
      <c r="L11" s="9">
        <f>L12</f>
        <v>2060</v>
      </c>
      <c r="M11" s="9">
        <f t="shared" ref="M11:V11" si="0">M12</f>
        <v>1644</v>
      </c>
      <c r="N11" s="9">
        <f t="shared" si="0"/>
        <v>0</v>
      </c>
      <c r="O11" s="9">
        <f t="shared" si="0"/>
        <v>1644</v>
      </c>
      <c r="P11" s="9">
        <f t="shared" si="0"/>
        <v>0</v>
      </c>
      <c r="Q11" s="9">
        <f t="shared" si="0"/>
        <v>1644</v>
      </c>
      <c r="R11" s="9">
        <f t="shared" si="0"/>
        <v>0</v>
      </c>
      <c r="S11" s="9">
        <f t="shared" si="0"/>
        <v>1644</v>
      </c>
      <c r="T11" s="9">
        <f t="shared" si="0"/>
        <v>1644</v>
      </c>
      <c r="U11" s="9">
        <f t="shared" si="0"/>
        <v>2060</v>
      </c>
      <c r="V11" s="9">
        <f t="shared" si="0"/>
        <v>2060</v>
      </c>
    </row>
    <row r="12" spans="1:22" outlineLevel="2" x14ac:dyDescent="0.2">
      <c r="A12" s="3">
        <v>3</v>
      </c>
      <c r="B12" s="4" t="s">
        <v>8</v>
      </c>
      <c r="C12" s="5" t="s">
        <v>7</v>
      </c>
      <c r="D12" s="5" t="s">
        <v>9</v>
      </c>
      <c r="E12" s="5" t="s">
        <v>3</v>
      </c>
      <c r="F12" s="5" t="s">
        <v>3</v>
      </c>
      <c r="G12" s="5"/>
      <c r="H12" s="5"/>
      <c r="I12" s="5"/>
      <c r="J12" s="5"/>
      <c r="K12" s="5"/>
      <c r="L12" s="9">
        <f>L13</f>
        <v>2060</v>
      </c>
      <c r="M12" s="9">
        <f t="shared" ref="M12:V12" si="1">M13</f>
        <v>1644</v>
      </c>
      <c r="N12" s="9">
        <f t="shared" si="1"/>
        <v>0</v>
      </c>
      <c r="O12" s="9">
        <f t="shared" si="1"/>
        <v>1644</v>
      </c>
      <c r="P12" s="9">
        <f t="shared" si="1"/>
        <v>0</v>
      </c>
      <c r="Q12" s="9">
        <f t="shared" si="1"/>
        <v>1644</v>
      </c>
      <c r="R12" s="9">
        <f t="shared" si="1"/>
        <v>0</v>
      </c>
      <c r="S12" s="9">
        <f t="shared" si="1"/>
        <v>1644</v>
      </c>
      <c r="T12" s="9">
        <f t="shared" si="1"/>
        <v>1644</v>
      </c>
      <c r="U12" s="9">
        <f t="shared" si="1"/>
        <v>2060</v>
      </c>
      <c r="V12" s="9">
        <f t="shared" si="1"/>
        <v>2060</v>
      </c>
    </row>
    <row r="13" spans="1:22" ht="25.5" outlineLevel="4" x14ac:dyDescent="0.2">
      <c r="A13" s="3">
        <v>4</v>
      </c>
      <c r="B13" s="4" t="s">
        <v>10</v>
      </c>
      <c r="C13" s="5" t="s">
        <v>7</v>
      </c>
      <c r="D13" s="5" t="s">
        <v>11</v>
      </c>
      <c r="E13" s="5" t="s">
        <v>3</v>
      </c>
      <c r="F13" s="5" t="s">
        <v>3</v>
      </c>
      <c r="G13" s="5"/>
      <c r="H13" s="5"/>
      <c r="I13" s="5"/>
      <c r="J13" s="5"/>
      <c r="K13" s="5"/>
      <c r="L13" s="9">
        <f>L14</f>
        <v>2060</v>
      </c>
      <c r="M13" s="9">
        <f t="shared" ref="M13:V13" si="2">M14</f>
        <v>1644</v>
      </c>
      <c r="N13" s="9">
        <f t="shared" si="2"/>
        <v>0</v>
      </c>
      <c r="O13" s="9">
        <f t="shared" si="2"/>
        <v>1644</v>
      </c>
      <c r="P13" s="9">
        <f t="shared" si="2"/>
        <v>0</v>
      </c>
      <c r="Q13" s="9">
        <f t="shared" si="2"/>
        <v>1644</v>
      </c>
      <c r="R13" s="9">
        <f t="shared" si="2"/>
        <v>0</v>
      </c>
      <c r="S13" s="9">
        <f t="shared" si="2"/>
        <v>1644</v>
      </c>
      <c r="T13" s="9">
        <f t="shared" si="2"/>
        <v>1644</v>
      </c>
      <c r="U13" s="9">
        <f t="shared" si="2"/>
        <v>2060</v>
      </c>
      <c r="V13" s="9">
        <f t="shared" si="2"/>
        <v>2060</v>
      </c>
    </row>
    <row r="14" spans="1:22" ht="25.5" outlineLevel="5" x14ac:dyDescent="0.2">
      <c r="A14" s="3">
        <v>5</v>
      </c>
      <c r="B14" s="4" t="s">
        <v>12</v>
      </c>
      <c r="C14" s="5" t="s">
        <v>7</v>
      </c>
      <c r="D14" s="5" t="s">
        <v>11</v>
      </c>
      <c r="E14" s="5" t="s">
        <v>13</v>
      </c>
      <c r="F14" s="5" t="s">
        <v>3</v>
      </c>
      <c r="G14" s="5"/>
      <c r="H14" s="5"/>
      <c r="I14" s="5"/>
      <c r="J14" s="5"/>
      <c r="K14" s="5"/>
      <c r="L14" s="9">
        <v>2060</v>
      </c>
      <c r="M14" s="10">
        <v>1644</v>
      </c>
      <c r="N14" s="11">
        <v>0</v>
      </c>
      <c r="O14" s="11">
        <v>1644</v>
      </c>
      <c r="P14" s="11">
        <v>0</v>
      </c>
      <c r="Q14" s="11">
        <v>1644</v>
      </c>
      <c r="R14" s="11">
        <v>0</v>
      </c>
      <c r="S14" s="12">
        <v>1644</v>
      </c>
      <c r="T14" s="13">
        <v>1644</v>
      </c>
      <c r="U14" s="14">
        <v>2060</v>
      </c>
      <c r="V14" s="15">
        <v>2060</v>
      </c>
    </row>
    <row r="15" spans="1:22" ht="51" outlineLevel="1" x14ac:dyDescent="0.2">
      <c r="A15" s="3">
        <v>6</v>
      </c>
      <c r="B15" s="4" t="s">
        <v>14</v>
      </c>
      <c r="C15" s="5" t="s">
        <v>15</v>
      </c>
      <c r="D15" s="5" t="s">
        <v>5</v>
      </c>
      <c r="E15" s="5" t="s">
        <v>3</v>
      </c>
      <c r="F15" s="5" t="s">
        <v>3</v>
      </c>
      <c r="G15" s="5"/>
      <c r="H15" s="5"/>
      <c r="I15" s="5"/>
      <c r="J15" s="5"/>
      <c r="K15" s="5"/>
      <c r="L15" s="9">
        <f>L16</f>
        <v>2032.9</v>
      </c>
      <c r="M15" s="9">
        <f t="shared" ref="M15:V15" si="3">M16</f>
        <v>1656</v>
      </c>
      <c r="N15" s="9">
        <f t="shared" si="3"/>
        <v>0</v>
      </c>
      <c r="O15" s="9">
        <f t="shared" si="3"/>
        <v>1656</v>
      </c>
      <c r="P15" s="9">
        <f t="shared" si="3"/>
        <v>0</v>
      </c>
      <c r="Q15" s="9">
        <f t="shared" si="3"/>
        <v>1656</v>
      </c>
      <c r="R15" s="9">
        <f t="shared" si="3"/>
        <v>0</v>
      </c>
      <c r="S15" s="9">
        <f t="shared" si="3"/>
        <v>1573</v>
      </c>
      <c r="T15" s="9">
        <f t="shared" si="3"/>
        <v>1573</v>
      </c>
      <c r="U15" s="9">
        <f t="shared" si="3"/>
        <v>2032.9</v>
      </c>
      <c r="V15" s="9">
        <f t="shared" si="3"/>
        <v>2032.9</v>
      </c>
    </row>
    <row r="16" spans="1:22" outlineLevel="2" x14ac:dyDescent="0.2">
      <c r="A16" s="3">
        <v>7</v>
      </c>
      <c r="B16" s="4" t="s">
        <v>8</v>
      </c>
      <c r="C16" s="5" t="s">
        <v>15</v>
      </c>
      <c r="D16" s="5" t="s">
        <v>9</v>
      </c>
      <c r="E16" s="5" t="s">
        <v>3</v>
      </c>
      <c r="F16" s="5" t="s">
        <v>3</v>
      </c>
      <c r="G16" s="5"/>
      <c r="H16" s="5"/>
      <c r="I16" s="5"/>
      <c r="J16" s="5"/>
      <c r="K16" s="5"/>
      <c r="L16" s="9">
        <f>L17+L19</f>
        <v>2032.9</v>
      </c>
      <c r="M16" s="9">
        <f t="shared" ref="M16:V16" si="4">M17+M19</f>
        <v>1656</v>
      </c>
      <c r="N16" s="9">
        <f t="shared" si="4"/>
        <v>0</v>
      </c>
      <c r="O16" s="9">
        <f t="shared" si="4"/>
        <v>1656</v>
      </c>
      <c r="P16" s="9">
        <f t="shared" si="4"/>
        <v>0</v>
      </c>
      <c r="Q16" s="9">
        <f t="shared" si="4"/>
        <v>1656</v>
      </c>
      <c r="R16" s="9">
        <f t="shared" si="4"/>
        <v>0</v>
      </c>
      <c r="S16" s="9">
        <f t="shared" si="4"/>
        <v>1573</v>
      </c>
      <c r="T16" s="9">
        <f t="shared" si="4"/>
        <v>1573</v>
      </c>
      <c r="U16" s="9">
        <f t="shared" si="4"/>
        <v>2032.9</v>
      </c>
      <c r="V16" s="9">
        <f t="shared" si="4"/>
        <v>2032.9</v>
      </c>
    </row>
    <row r="17" spans="1:22" ht="25.5" outlineLevel="4" x14ac:dyDescent="0.2">
      <c r="A17" s="3">
        <v>8</v>
      </c>
      <c r="B17" s="4" t="s">
        <v>16</v>
      </c>
      <c r="C17" s="5" t="s">
        <v>15</v>
      </c>
      <c r="D17" s="5" t="s">
        <v>17</v>
      </c>
      <c r="E17" s="5" t="s">
        <v>3</v>
      </c>
      <c r="F17" s="5" t="s">
        <v>3</v>
      </c>
      <c r="G17" s="5"/>
      <c r="H17" s="5"/>
      <c r="I17" s="5"/>
      <c r="J17" s="5"/>
      <c r="K17" s="5"/>
      <c r="L17" s="9">
        <f>L18</f>
        <v>1652.9</v>
      </c>
      <c r="M17" s="9">
        <f t="shared" ref="M17:V17" si="5">M18</f>
        <v>1393</v>
      </c>
      <c r="N17" s="9">
        <f t="shared" si="5"/>
        <v>0</v>
      </c>
      <c r="O17" s="9">
        <f t="shared" si="5"/>
        <v>1393</v>
      </c>
      <c r="P17" s="9">
        <f t="shared" si="5"/>
        <v>0</v>
      </c>
      <c r="Q17" s="9">
        <f t="shared" si="5"/>
        <v>1393</v>
      </c>
      <c r="R17" s="9">
        <f t="shared" si="5"/>
        <v>0</v>
      </c>
      <c r="S17" s="9">
        <f t="shared" si="5"/>
        <v>1393</v>
      </c>
      <c r="T17" s="9">
        <f t="shared" si="5"/>
        <v>1393</v>
      </c>
      <c r="U17" s="9">
        <f t="shared" si="5"/>
        <v>1652.9</v>
      </c>
      <c r="V17" s="9">
        <f t="shared" si="5"/>
        <v>1652.9</v>
      </c>
    </row>
    <row r="18" spans="1:22" ht="25.5" outlineLevel="5" x14ac:dyDescent="0.2">
      <c r="A18" s="3">
        <v>9</v>
      </c>
      <c r="B18" s="4" t="s">
        <v>12</v>
      </c>
      <c r="C18" s="5" t="s">
        <v>15</v>
      </c>
      <c r="D18" s="5" t="s">
        <v>17</v>
      </c>
      <c r="E18" s="5" t="s">
        <v>13</v>
      </c>
      <c r="F18" s="5" t="s">
        <v>3</v>
      </c>
      <c r="G18" s="5"/>
      <c r="H18" s="5"/>
      <c r="I18" s="5"/>
      <c r="J18" s="5"/>
      <c r="K18" s="5"/>
      <c r="L18" s="9">
        <v>1652.9</v>
      </c>
      <c r="M18" s="10">
        <v>1393</v>
      </c>
      <c r="N18" s="11">
        <v>0</v>
      </c>
      <c r="O18" s="11">
        <v>1393</v>
      </c>
      <c r="P18" s="11">
        <v>0</v>
      </c>
      <c r="Q18" s="11">
        <v>1393</v>
      </c>
      <c r="R18" s="11">
        <v>0</v>
      </c>
      <c r="S18" s="12">
        <v>1393</v>
      </c>
      <c r="T18" s="13">
        <v>1393</v>
      </c>
      <c r="U18" s="14">
        <v>1652.9</v>
      </c>
      <c r="V18" s="15">
        <v>1652.9</v>
      </c>
    </row>
    <row r="19" spans="1:22" ht="38.25" outlineLevel="4" x14ac:dyDescent="0.2">
      <c r="A19" s="3">
        <v>10</v>
      </c>
      <c r="B19" s="4" t="s">
        <v>18</v>
      </c>
      <c r="C19" s="5" t="s">
        <v>15</v>
      </c>
      <c r="D19" s="5" t="s">
        <v>19</v>
      </c>
      <c r="E19" s="5" t="s">
        <v>3</v>
      </c>
      <c r="F19" s="5" t="s">
        <v>3</v>
      </c>
      <c r="G19" s="5"/>
      <c r="H19" s="5"/>
      <c r="I19" s="5"/>
      <c r="J19" s="5"/>
      <c r="K19" s="5"/>
      <c r="L19" s="9">
        <f>L20</f>
        <v>380</v>
      </c>
      <c r="M19" s="9">
        <f t="shared" ref="M19:V19" si="6">M20</f>
        <v>263</v>
      </c>
      <c r="N19" s="9">
        <f t="shared" si="6"/>
        <v>0</v>
      </c>
      <c r="O19" s="9">
        <f t="shared" si="6"/>
        <v>263</v>
      </c>
      <c r="P19" s="9">
        <f t="shared" si="6"/>
        <v>0</v>
      </c>
      <c r="Q19" s="9">
        <f t="shared" si="6"/>
        <v>263</v>
      </c>
      <c r="R19" s="9">
        <f t="shared" si="6"/>
        <v>0</v>
      </c>
      <c r="S19" s="9">
        <f t="shared" si="6"/>
        <v>180</v>
      </c>
      <c r="T19" s="9">
        <f t="shared" si="6"/>
        <v>180</v>
      </c>
      <c r="U19" s="9">
        <f t="shared" si="6"/>
        <v>380</v>
      </c>
      <c r="V19" s="9">
        <f t="shared" si="6"/>
        <v>380</v>
      </c>
    </row>
    <row r="20" spans="1:22" ht="38.25" outlineLevel="5" x14ac:dyDescent="0.2">
      <c r="A20" s="3">
        <v>11</v>
      </c>
      <c r="B20" s="4" t="s">
        <v>20</v>
      </c>
      <c r="C20" s="5" t="s">
        <v>15</v>
      </c>
      <c r="D20" s="5" t="s">
        <v>19</v>
      </c>
      <c r="E20" s="5" t="s">
        <v>21</v>
      </c>
      <c r="F20" s="5" t="s">
        <v>3</v>
      </c>
      <c r="G20" s="5"/>
      <c r="H20" s="5"/>
      <c r="I20" s="5"/>
      <c r="J20" s="5"/>
      <c r="K20" s="5"/>
      <c r="L20" s="9">
        <v>380</v>
      </c>
      <c r="M20" s="10">
        <v>263</v>
      </c>
      <c r="N20" s="11">
        <v>0</v>
      </c>
      <c r="O20" s="11">
        <v>263</v>
      </c>
      <c r="P20" s="11">
        <v>0</v>
      </c>
      <c r="Q20" s="11">
        <v>263</v>
      </c>
      <c r="R20" s="11">
        <v>0</v>
      </c>
      <c r="S20" s="12">
        <v>180</v>
      </c>
      <c r="T20" s="13">
        <v>180</v>
      </c>
      <c r="U20" s="14">
        <v>380</v>
      </c>
      <c r="V20" s="15">
        <v>380</v>
      </c>
    </row>
    <row r="21" spans="1:22" ht="63.75" outlineLevel="1" x14ac:dyDescent="0.2">
      <c r="A21" s="3">
        <v>12</v>
      </c>
      <c r="B21" s="4" t="s">
        <v>22</v>
      </c>
      <c r="C21" s="5" t="s">
        <v>23</v>
      </c>
      <c r="D21" s="5" t="s">
        <v>5</v>
      </c>
      <c r="E21" s="5" t="s">
        <v>3</v>
      </c>
      <c r="F21" s="5" t="s">
        <v>3</v>
      </c>
      <c r="G21" s="5"/>
      <c r="H21" s="5"/>
      <c r="I21" s="5"/>
      <c r="J21" s="5"/>
      <c r="K21" s="5"/>
      <c r="L21" s="9">
        <f>L22</f>
        <v>7507</v>
      </c>
      <c r="M21" s="9">
        <f t="shared" ref="M21:V21" si="7">M22</f>
        <v>6674</v>
      </c>
      <c r="N21" s="9">
        <f t="shared" si="7"/>
        <v>0</v>
      </c>
      <c r="O21" s="9">
        <f t="shared" si="7"/>
        <v>6674</v>
      </c>
      <c r="P21" s="9">
        <f t="shared" si="7"/>
        <v>0</v>
      </c>
      <c r="Q21" s="9">
        <f t="shared" si="7"/>
        <v>6674</v>
      </c>
      <c r="R21" s="9">
        <f t="shared" si="7"/>
        <v>0</v>
      </c>
      <c r="S21" s="9">
        <f t="shared" si="7"/>
        <v>6130</v>
      </c>
      <c r="T21" s="9">
        <f t="shared" si="7"/>
        <v>6130</v>
      </c>
      <c r="U21" s="9">
        <f t="shared" si="7"/>
        <v>7507</v>
      </c>
      <c r="V21" s="9">
        <f t="shared" si="7"/>
        <v>7507</v>
      </c>
    </row>
    <row r="22" spans="1:22" ht="38.25" outlineLevel="2" x14ac:dyDescent="0.2">
      <c r="A22" s="3">
        <v>13</v>
      </c>
      <c r="B22" s="4" t="s">
        <v>145</v>
      </c>
      <c r="C22" s="5" t="s">
        <v>23</v>
      </c>
      <c r="D22" s="5" t="s">
        <v>24</v>
      </c>
      <c r="E22" s="5" t="s">
        <v>3</v>
      </c>
      <c r="F22" s="5" t="s">
        <v>3</v>
      </c>
      <c r="G22" s="5"/>
      <c r="H22" s="5"/>
      <c r="I22" s="5"/>
      <c r="J22" s="5"/>
      <c r="K22" s="5"/>
      <c r="L22" s="9">
        <f>L23</f>
        <v>7507</v>
      </c>
      <c r="M22" s="9">
        <f t="shared" ref="M22:V22" si="8">M23</f>
        <v>6674</v>
      </c>
      <c r="N22" s="9">
        <f t="shared" si="8"/>
        <v>0</v>
      </c>
      <c r="O22" s="9">
        <f t="shared" si="8"/>
        <v>6674</v>
      </c>
      <c r="P22" s="9">
        <f t="shared" si="8"/>
        <v>0</v>
      </c>
      <c r="Q22" s="9">
        <f t="shared" si="8"/>
        <v>6674</v>
      </c>
      <c r="R22" s="9">
        <f t="shared" si="8"/>
        <v>0</v>
      </c>
      <c r="S22" s="9">
        <f t="shared" si="8"/>
        <v>6130</v>
      </c>
      <c r="T22" s="9">
        <f t="shared" si="8"/>
        <v>6130</v>
      </c>
      <c r="U22" s="9">
        <f t="shared" si="8"/>
        <v>7507</v>
      </c>
      <c r="V22" s="9">
        <f t="shared" si="8"/>
        <v>7507</v>
      </c>
    </row>
    <row r="23" spans="1:22" ht="25.5" outlineLevel="3" x14ac:dyDescent="0.2">
      <c r="A23" s="3">
        <v>14</v>
      </c>
      <c r="B23" s="4" t="s">
        <v>146</v>
      </c>
      <c r="C23" s="5" t="s">
        <v>23</v>
      </c>
      <c r="D23" s="5" t="s">
        <v>25</v>
      </c>
      <c r="E23" s="5" t="s">
        <v>3</v>
      </c>
      <c r="F23" s="5" t="s">
        <v>3</v>
      </c>
      <c r="G23" s="5"/>
      <c r="H23" s="5"/>
      <c r="I23" s="5"/>
      <c r="J23" s="5"/>
      <c r="K23" s="5"/>
      <c r="L23" s="9">
        <f>L24</f>
        <v>7507</v>
      </c>
      <c r="M23" s="9">
        <f t="shared" ref="M23:V23" si="9">M24</f>
        <v>6674</v>
      </c>
      <c r="N23" s="9">
        <f t="shared" si="9"/>
        <v>0</v>
      </c>
      <c r="O23" s="9">
        <f t="shared" si="9"/>
        <v>6674</v>
      </c>
      <c r="P23" s="9">
        <f t="shared" si="9"/>
        <v>0</v>
      </c>
      <c r="Q23" s="9">
        <f t="shared" si="9"/>
        <v>6674</v>
      </c>
      <c r="R23" s="9">
        <f t="shared" si="9"/>
        <v>0</v>
      </c>
      <c r="S23" s="9">
        <f t="shared" si="9"/>
        <v>6130</v>
      </c>
      <c r="T23" s="9">
        <f t="shared" si="9"/>
        <v>6130</v>
      </c>
      <c r="U23" s="9">
        <f t="shared" si="9"/>
        <v>7507</v>
      </c>
      <c r="V23" s="9">
        <f t="shared" si="9"/>
        <v>7507</v>
      </c>
    </row>
    <row r="24" spans="1:22" ht="38.25" outlineLevel="4" x14ac:dyDescent="0.2">
      <c r="A24" s="3">
        <v>15</v>
      </c>
      <c r="B24" s="4" t="s">
        <v>18</v>
      </c>
      <c r="C24" s="5" t="s">
        <v>23</v>
      </c>
      <c r="D24" s="5" t="s">
        <v>26</v>
      </c>
      <c r="E24" s="5" t="s">
        <v>3</v>
      </c>
      <c r="F24" s="5" t="s">
        <v>3</v>
      </c>
      <c r="G24" s="5"/>
      <c r="H24" s="5"/>
      <c r="I24" s="5"/>
      <c r="J24" s="5"/>
      <c r="K24" s="5"/>
      <c r="L24" s="9">
        <f>L25+L26</f>
        <v>7507</v>
      </c>
      <c r="M24" s="9">
        <f t="shared" ref="M24:V24" si="10">M25+M26</f>
        <v>6674</v>
      </c>
      <c r="N24" s="9">
        <f t="shared" si="10"/>
        <v>0</v>
      </c>
      <c r="O24" s="9">
        <f t="shared" si="10"/>
        <v>6674</v>
      </c>
      <c r="P24" s="9">
        <f t="shared" si="10"/>
        <v>0</v>
      </c>
      <c r="Q24" s="9">
        <f t="shared" si="10"/>
        <v>6674</v>
      </c>
      <c r="R24" s="9">
        <f t="shared" si="10"/>
        <v>0</v>
      </c>
      <c r="S24" s="9">
        <f t="shared" si="10"/>
        <v>6130</v>
      </c>
      <c r="T24" s="9">
        <f t="shared" si="10"/>
        <v>6130</v>
      </c>
      <c r="U24" s="9">
        <f t="shared" si="10"/>
        <v>7507</v>
      </c>
      <c r="V24" s="9">
        <f t="shared" si="10"/>
        <v>7507</v>
      </c>
    </row>
    <row r="25" spans="1:22" ht="25.5" outlineLevel="5" x14ac:dyDescent="0.2">
      <c r="A25" s="3">
        <v>16</v>
      </c>
      <c r="B25" s="4" t="s">
        <v>12</v>
      </c>
      <c r="C25" s="5" t="s">
        <v>23</v>
      </c>
      <c r="D25" s="5" t="s">
        <v>26</v>
      </c>
      <c r="E25" s="5" t="s">
        <v>13</v>
      </c>
      <c r="F25" s="5" t="s">
        <v>3</v>
      </c>
      <c r="G25" s="5"/>
      <c r="H25" s="5"/>
      <c r="I25" s="5"/>
      <c r="J25" s="5"/>
      <c r="K25" s="5"/>
      <c r="L25" s="9">
        <v>6376</v>
      </c>
      <c r="M25" s="10">
        <v>5356</v>
      </c>
      <c r="N25" s="11">
        <v>0</v>
      </c>
      <c r="O25" s="11">
        <v>5356</v>
      </c>
      <c r="P25" s="11">
        <v>0</v>
      </c>
      <c r="Q25" s="11">
        <v>5356</v>
      </c>
      <c r="R25" s="11">
        <v>0</v>
      </c>
      <c r="S25" s="12">
        <v>5356</v>
      </c>
      <c r="T25" s="13">
        <v>5356</v>
      </c>
      <c r="U25" s="14">
        <v>6376</v>
      </c>
      <c r="V25" s="15">
        <v>6376</v>
      </c>
    </row>
    <row r="26" spans="1:22" ht="38.25" outlineLevel="5" x14ac:dyDescent="0.2">
      <c r="A26" s="3">
        <v>17</v>
      </c>
      <c r="B26" s="4" t="s">
        <v>20</v>
      </c>
      <c r="C26" s="5" t="s">
        <v>23</v>
      </c>
      <c r="D26" s="5" t="s">
        <v>26</v>
      </c>
      <c r="E26" s="5" t="s">
        <v>21</v>
      </c>
      <c r="F26" s="5" t="s">
        <v>3</v>
      </c>
      <c r="G26" s="5"/>
      <c r="H26" s="5"/>
      <c r="I26" s="5"/>
      <c r="J26" s="5"/>
      <c r="K26" s="5"/>
      <c r="L26" s="9">
        <v>1131</v>
      </c>
      <c r="M26" s="10">
        <v>1318</v>
      </c>
      <c r="N26" s="11">
        <v>0</v>
      </c>
      <c r="O26" s="11">
        <v>1318</v>
      </c>
      <c r="P26" s="11">
        <v>0</v>
      </c>
      <c r="Q26" s="11">
        <v>1318</v>
      </c>
      <c r="R26" s="11">
        <v>0</v>
      </c>
      <c r="S26" s="12">
        <v>774</v>
      </c>
      <c r="T26" s="13">
        <v>774</v>
      </c>
      <c r="U26" s="14">
        <v>1131</v>
      </c>
      <c r="V26" s="15">
        <v>1131</v>
      </c>
    </row>
    <row r="27" spans="1:22" outlineLevel="1" x14ac:dyDescent="0.2">
      <c r="A27" s="3">
        <v>18</v>
      </c>
      <c r="B27" s="4" t="s">
        <v>27</v>
      </c>
      <c r="C27" s="5" t="s">
        <v>28</v>
      </c>
      <c r="D27" s="5" t="s">
        <v>5</v>
      </c>
      <c r="E27" s="5" t="s">
        <v>3</v>
      </c>
      <c r="F27" s="5" t="s">
        <v>3</v>
      </c>
      <c r="G27" s="5"/>
      <c r="H27" s="5"/>
      <c r="I27" s="5"/>
      <c r="J27" s="5"/>
      <c r="K27" s="5"/>
      <c r="L27" s="9">
        <f>L28</f>
        <v>0.6</v>
      </c>
      <c r="M27" s="9">
        <f t="shared" ref="M27:V27" si="11">M28</f>
        <v>0.2</v>
      </c>
      <c r="N27" s="9">
        <f t="shared" si="11"/>
        <v>0</v>
      </c>
      <c r="O27" s="9">
        <f t="shared" si="11"/>
        <v>0.2</v>
      </c>
      <c r="P27" s="9">
        <f t="shared" si="11"/>
        <v>0</v>
      </c>
      <c r="Q27" s="9">
        <f t="shared" si="11"/>
        <v>0.2</v>
      </c>
      <c r="R27" s="9">
        <f t="shared" si="11"/>
        <v>0</v>
      </c>
      <c r="S27" s="9">
        <f t="shared" si="11"/>
        <v>0.2</v>
      </c>
      <c r="T27" s="9">
        <f t="shared" si="11"/>
        <v>0.2</v>
      </c>
      <c r="U27" s="9">
        <f t="shared" si="11"/>
        <v>0.7</v>
      </c>
      <c r="V27" s="9">
        <f t="shared" si="11"/>
        <v>4.9000000000000004</v>
      </c>
    </row>
    <row r="28" spans="1:22" outlineLevel="2" x14ac:dyDescent="0.2">
      <c r="A28" s="3">
        <v>19</v>
      </c>
      <c r="B28" s="4" t="s">
        <v>8</v>
      </c>
      <c r="C28" s="5" t="s">
        <v>28</v>
      </c>
      <c r="D28" s="5" t="s">
        <v>9</v>
      </c>
      <c r="E28" s="5" t="s">
        <v>3</v>
      </c>
      <c r="F28" s="5" t="s">
        <v>3</v>
      </c>
      <c r="G28" s="5"/>
      <c r="H28" s="5"/>
      <c r="I28" s="5"/>
      <c r="J28" s="5"/>
      <c r="K28" s="5"/>
      <c r="L28" s="9">
        <f>L29</f>
        <v>0.6</v>
      </c>
      <c r="M28" s="9">
        <f t="shared" ref="M28:V28" si="12">M29</f>
        <v>0.2</v>
      </c>
      <c r="N28" s="9">
        <f t="shared" si="12"/>
        <v>0</v>
      </c>
      <c r="O28" s="9">
        <f t="shared" si="12"/>
        <v>0.2</v>
      </c>
      <c r="P28" s="9">
        <f t="shared" si="12"/>
        <v>0</v>
      </c>
      <c r="Q28" s="9">
        <f t="shared" si="12"/>
        <v>0.2</v>
      </c>
      <c r="R28" s="9">
        <f t="shared" si="12"/>
        <v>0</v>
      </c>
      <c r="S28" s="9">
        <f t="shared" si="12"/>
        <v>0.2</v>
      </c>
      <c r="T28" s="9">
        <f t="shared" si="12"/>
        <v>0.2</v>
      </c>
      <c r="U28" s="9">
        <f t="shared" si="12"/>
        <v>0.7</v>
      </c>
      <c r="V28" s="9">
        <f t="shared" si="12"/>
        <v>4.9000000000000004</v>
      </c>
    </row>
    <row r="29" spans="1:22" ht="51" outlineLevel="4" x14ac:dyDescent="0.2">
      <c r="A29" s="3">
        <v>20</v>
      </c>
      <c r="B29" s="4" t="s">
        <v>29</v>
      </c>
      <c r="C29" s="5" t="s">
        <v>28</v>
      </c>
      <c r="D29" s="5" t="s">
        <v>30</v>
      </c>
      <c r="E29" s="5" t="s">
        <v>3</v>
      </c>
      <c r="F29" s="5" t="s">
        <v>3</v>
      </c>
      <c r="G29" s="5"/>
      <c r="H29" s="5"/>
      <c r="I29" s="5"/>
      <c r="J29" s="5"/>
      <c r="K29" s="5"/>
      <c r="L29" s="9">
        <f>L30</f>
        <v>0.6</v>
      </c>
      <c r="M29" s="9">
        <f t="shared" ref="M29:V29" si="13">M30</f>
        <v>0.2</v>
      </c>
      <c r="N29" s="9">
        <f t="shared" si="13"/>
        <v>0</v>
      </c>
      <c r="O29" s="9">
        <f t="shared" si="13"/>
        <v>0.2</v>
      </c>
      <c r="P29" s="9">
        <f t="shared" si="13"/>
        <v>0</v>
      </c>
      <c r="Q29" s="9">
        <f t="shared" si="13"/>
        <v>0.2</v>
      </c>
      <c r="R29" s="9">
        <f t="shared" si="13"/>
        <v>0</v>
      </c>
      <c r="S29" s="9">
        <f t="shared" si="13"/>
        <v>0.2</v>
      </c>
      <c r="T29" s="9">
        <f t="shared" si="13"/>
        <v>0.2</v>
      </c>
      <c r="U29" s="9">
        <f t="shared" si="13"/>
        <v>0.7</v>
      </c>
      <c r="V29" s="9">
        <f t="shared" si="13"/>
        <v>4.9000000000000004</v>
      </c>
    </row>
    <row r="30" spans="1:22" ht="38.25" outlineLevel="5" x14ac:dyDescent="0.2">
      <c r="A30" s="3">
        <v>21</v>
      </c>
      <c r="B30" s="4" t="s">
        <v>20</v>
      </c>
      <c r="C30" s="5" t="s">
        <v>28</v>
      </c>
      <c r="D30" s="5" t="s">
        <v>30</v>
      </c>
      <c r="E30" s="5" t="s">
        <v>21</v>
      </c>
      <c r="F30" s="5" t="s">
        <v>3</v>
      </c>
      <c r="G30" s="5"/>
      <c r="H30" s="5"/>
      <c r="I30" s="5"/>
      <c r="J30" s="5"/>
      <c r="K30" s="5"/>
      <c r="L30" s="9">
        <v>0.6</v>
      </c>
      <c r="M30" s="10">
        <v>0.2</v>
      </c>
      <c r="N30" s="11">
        <v>0</v>
      </c>
      <c r="O30" s="11">
        <v>0.2</v>
      </c>
      <c r="P30" s="11">
        <v>0</v>
      </c>
      <c r="Q30" s="11">
        <v>0.2</v>
      </c>
      <c r="R30" s="11">
        <v>0</v>
      </c>
      <c r="S30" s="12">
        <v>0.2</v>
      </c>
      <c r="T30" s="13">
        <v>0.2</v>
      </c>
      <c r="U30" s="14">
        <v>0.7</v>
      </c>
      <c r="V30" s="15">
        <v>4.9000000000000004</v>
      </c>
    </row>
    <row r="31" spans="1:22" outlineLevel="1" x14ac:dyDescent="0.2">
      <c r="A31" s="3">
        <v>22</v>
      </c>
      <c r="B31" s="4" t="s">
        <v>31</v>
      </c>
      <c r="C31" s="5" t="s">
        <v>32</v>
      </c>
      <c r="D31" s="5" t="s">
        <v>5</v>
      </c>
      <c r="E31" s="5" t="s">
        <v>3</v>
      </c>
      <c r="F31" s="5" t="s">
        <v>3</v>
      </c>
      <c r="G31" s="5"/>
      <c r="H31" s="5"/>
      <c r="I31" s="5"/>
      <c r="J31" s="5"/>
      <c r="K31" s="5"/>
      <c r="L31" s="9">
        <f>L32</f>
        <v>1619.2</v>
      </c>
      <c r="M31" s="9">
        <f t="shared" ref="M31:V31" si="14">M32</f>
        <v>1412.7</v>
      </c>
      <c r="N31" s="9">
        <f t="shared" si="14"/>
        <v>0</v>
      </c>
      <c r="O31" s="9">
        <f t="shared" si="14"/>
        <v>1412.7</v>
      </c>
      <c r="P31" s="9">
        <f t="shared" si="14"/>
        <v>0</v>
      </c>
      <c r="Q31" s="9">
        <f t="shared" si="14"/>
        <v>1412.7</v>
      </c>
      <c r="R31" s="9">
        <f t="shared" si="14"/>
        <v>0</v>
      </c>
      <c r="S31" s="9">
        <f t="shared" si="14"/>
        <v>1222.7</v>
      </c>
      <c r="T31" s="9">
        <f t="shared" si="14"/>
        <v>1222.7</v>
      </c>
      <c r="U31" s="9">
        <f t="shared" si="14"/>
        <v>1919.2</v>
      </c>
      <c r="V31" s="9">
        <f t="shared" si="14"/>
        <v>1919.2</v>
      </c>
    </row>
    <row r="32" spans="1:22" ht="38.25" outlineLevel="2" x14ac:dyDescent="0.2">
      <c r="A32" s="3">
        <v>23</v>
      </c>
      <c r="B32" s="4" t="s">
        <v>145</v>
      </c>
      <c r="C32" s="5" t="s">
        <v>32</v>
      </c>
      <c r="D32" s="5" t="s">
        <v>24</v>
      </c>
      <c r="E32" s="5" t="s">
        <v>3</v>
      </c>
      <c r="F32" s="5" t="s">
        <v>3</v>
      </c>
      <c r="G32" s="5"/>
      <c r="H32" s="5"/>
      <c r="I32" s="5"/>
      <c r="J32" s="5"/>
      <c r="K32" s="5"/>
      <c r="L32" s="9">
        <f>L33</f>
        <v>1619.2</v>
      </c>
      <c r="M32" s="9">
        <f t="shared" ref="M32:V32" si="15">M33</f>
        <v>1412.7</v>
      </c>
      <c r="N32" s="9">
        <f t="shared" si="15"/>
        <v>0</v>
      </c>
      <c r="O32" s="9">
        <f t="shared" si="15"/>
        <v>1412.7</v>
      </c>
      <c r="P32" s="9">
        <f t="shared" si="15"/>
        <v>0</v>
      </c>
      <c r="Q32" s="9">
        <f t="shared" si="15"/>
        <v>1412.7</v>
      </c>
      <c r="R32" s="9">
        <f t="shared" si="15"/>
        <v>0</v>
      </c>
      <c r="S32" s="9">
        <f t="shared" si="15"/>
        <v>1222.7</v>
      </c>
      <c r="T32" s="9">
        <f t="shared" si="15"/>
        <v>1222.7</v>
      </c>
      <c r="U32" s="9">
        <f t="shared" si="15"/>
        <v>1919.2</v>
      </c>
      <c r="V32" s="9">
        <f t="shared" si="15"/>
        <v>1919.2</v>
      </c>
    </row>
    <row r="33" spans="1:22" ht="25.5" outlineLevel="3" x14ac:dyDescent="0.2">
      <c r="A33" s="3">
        <v>24</v>
      </c>
      <c r="B33" s="4" t="s">
        <v>146</v>
      </c>
      <c r="C33" s="5" t="s">
        <v>32</v>
      </c>
      <c r="D33" s="5" t="s">
        <v>25</v>
      </c>
      <c r="E33" s="5" t="s">
        <v>3</v>
      </c>
      <c r="F33" s="5" t="s">
        <v>3</v>
      </c>
      <c r="G33" s="5"/>
      <c r="H33" s="5"/>
      <c r="I33" s="5"/>
      <c r="J33" s="5"/>
      <c r="K33" s="5"/>
      <c r="L33" s="9">
        <f>L34+L36+L38+L40+L42</f>
        <v>1619.2</v>
      </c>
      <c r="M33" s="9">
        <f t="shared" ref="M33:V33" si="16">M34+M36+M38+M40+M42</f>
        <v>1412.7</v>
      </c>
      <c r="N33" s="9">
        <f t="shared" si="16"/>
        <v>0</v>
      </c>
      <c r="O33" s="9">
        <f t="shared" si="16"/>
        <v>1412.7</v>
      </c>
      <c r="P33" s="9">
        <f t="shared" si="16"/>
        <v>0</v>
      </c>
      <c r="Q33" s="9">
        <f t="shared" si="16"/>
        <v>1412.7</v>
      </c>
      <c r="R33" s="9">
        <f t="shared" si="16"/>
        <v>0</v>
      </c>
      <c r="S33" s="9">
        <f t="shared" si="16"/>
        <v>1222.7</v>
      </c>
      <c r="T33" s="9">
        <f t="shared" si="16"/>
        <v>1222.7</v>
      </c>
      <c r="U33" s="9">
        <f t="shared" si="16"/>
        <v>1919.2</v>
      </c>
      <c r="V33" s="9">
        <f t="shared" si="16"/>
        <v>1919.2</v>
      </c>
    </row>
    <row r="34" spans="1:22" ht="25.5" outlineLevel="4" x14ac:dyDescent="0.2">
      <c r="A34" s="3">
        <v>25</v>
      </c>
      <c r="B34" s="25" t="s">
        <v>33</v>
      </c>
      <c r="C34" s="5" t="s">
        <v>32</v>
      </c>
      <c r="D34" s="5">
        <v>1890321000</v>
      </c>
      <c r="E34" s="5" t="s">
        <v>3</v>
      </c>
      <c r="F34" s="5" t="s">
        <v>3</v>
      </c>
      <c r="G34" s="5"/>
      <c r="H34" s="5"/>
      <c r="I34" s="5"/>
      <c r="J34" s="5"/>
      <c r="K34" s="5"/>
      <c r="L34" s="9">
        <f>L35</f>
        <v>9</v>
      </c>
      <c r="M34" s="9">
        <f t="shared" ref="M34:V34" si="17">M35</f>
        <v>4.5</v>
      </c>
      <c r="N34" s="9">
        <f t="shared" si="17"/>
        <v>0</v>
      </c>
      <c r="O34" s="9">
        <f t="shared" si="17"/>
        <v>4.5</v>
      </c>
      <c r="P34" s="9">
        <f t="shared" si="17"/>
        <v>0</v>
      </c>
      <c r="Q34" s="9">
        <f t="shared" si="17"/>
        <v>4.5</v>
      </c>
      <c r="R34" s="9">
        <f t="shared" si="17"/>
        <v>0</v>
      </c>
      <c r="S34" s="9">
        <f t="shared" si="17"/>
        <v>4.5</v>
      </c>
      <c r="T34" s="9">
        <f t="shared" si="17"/>
        <v>4.5</v>
      </c>
      <c r="U34" s="9">
        <f t="shared" si="17"/>
        <v>9</v>
      </c>
      <c r="V34" s="9">
        <f t="shared" si="17"/>
        <v>9</v>
      </c>
    </row>
    <row r="35" spans="1:22" outlineLevel="5" x14ac:dyDescent="0.2">
      <c r="A35" s="3">
        <v>26</v>
      </c>
      <c r="B35" s="4" t="s">
        <v>34</v>
      </c>
      <c r="C35" s="5" t="s">
        <v>32</v>
      </c>
      <c r="D35" s="5">
        <v>1890321000</v>
      </c>
      <c r="E35" s="5" t="s">
        <v>35</v>
      </c>
      <c r="F35" s="5" t="s">
        <v>3</v>
      </c>
      <c r="G35" s="5"/>
      <c r="H35" s="5"/>
      <c r="I35" s="5"/>
      <c r="J35" s="5"/>
      <c r="K35" s="5"/>
      <c r="L35" s="9">
        <v>9</v>
      </c>
      <c r="M35" s="10">
        <v>4.5</v>
      </c>
      <c r="N35" s="11">
        <v>0</v>
      </c>
      <c r="O35" s="11">
        <v>4.5</v>
      </c>
      <c r="P35" s="11">
        <v>0</v>
      </c>
      <c r="Q35" s="11">
        <v>4.5</v>
      </c>
      <c r="R35" s="11">
        <v>0</v>
      </c>
      <c r="S35" s="12">
        <v>4.5</v>
      </c>
      <c r="T35" s="13">
        <v>4.5</v>
      </c>
      <c r="U35" s="14">
        <v>9</v>
      </c>
      <c r="V35" s="15">
        <v>9</v>
      </c>
    </row>
    <row r="36" spans="1:22" ht="38.25" outlineLevel="4" x14ac:dyDescent="0.2">
      <c r="A36" s="3">
        <v>27</v>
      </c>
      <c r="B36" s="4" t="s">
        <v>36</v>
      </c>
      <c r="C36" s="5" t="s">
        <v>32</v>
      </c>
      <c r="D36" s="5" t="s">
        <v>37</v>
      </c>
      <c r="E36" s="5" t="s">
        <v>3</v>
      </c>
      <c r="F36" s="5" t="s">
        <v>3</v>
      </c>
      <c r="G36" s="5"/>
      <c r="H36" s="5"/>
      <c r="I36" s="5"/>
      <c r="J36" s="5"/>
      <c r="K36" s="5"/>
      <c r="L36" s="9">
        <f>L37</f>
        <v>1400</v>
      </c>
      <c r="M36" s="9">
        <f t="shared" ref="M36:V36" si="18">M37</f>
        <v>1200</v>
      </c>
      <c r="N36" s="9">
        <f t="shared" si="18"/>
        <v>0</v>
      </c>
      <c r="O36" s="9">
        <f t="shared" si="18"/>
        <v>1200</v>
      </c>
      <c r="P36" s="9">
        <f t="shared" si="18"/>
        <v>0</v>
      </c>
      <c r="Q36" s="9">
        <f t="shared" si="18"/>
        <v>1200</v>
      </c>
      <c r="R36" s="9">
        <f t="shared" si="18"/>
        <v>0</v>
      </c>
      <c r="S36" s="9">
        <f t="shared" si="18"/>
        <v>1200</v>
      </c>
      <c r="T36" s="9">
        <f t="shared" si="18"/>
        <v>1200</v>
      </c>
      <c r="U36" s="9">
        <f t="shared" si="18"/>
        <v>1400</v>
      </c>
      <c r="V36" s="9">
        <f t="shared" si="18"/>
        <v>1400</v>
      </c>
    </row>
    <row r="37" spans="1:22" ht="25.5" outlineLevel="5" x14ac:dyDescent="0.2">
      <c r="A37" s="3">
        <v>28</v>
      </c>
      <c r="B37" s="4" t="s">
        <v>38</v>
      </c>
      <c r="C37" s="5" t="s">
        <v>32</v>
      </c>
      <c r="D37" s="5" t="s">
        <v>37</v>
      </c>
      <c r="E37" s="5" t="s">
        <v>39</v>
      </c>
      <c r="F37" s="5" t="s">
        <v>3</v>
      </c>
      <c r="G37" s="5"/>
      <c r="H37" s="5"/>
      <c r="I37" s="5"/>
      <c r="J37" s="5"/>
      <c r="K37" s="5"/>
      <c r="L37" s="9">
        <v>1400</v>
      </c>
      <c r="M37" s="10">
        <v>1200</v>
      </c>
      <c r="N37" s="11">
        <v>0</v>
      </c>
      <c r="O37" s="11">
        <v>1200</v>
      </c>
      <c r="P37" s="11">
        <v>0</v>
      </c>
      <c r="Q37" s="11">
        <v>1200</v>
      </c>
      <c r="R37" s="11">
        <v>0</v>
      </c>
      <c r="S37" s="12">
        <v>1200</v>
      </c>
      <c r="T37" s="13">
        <v>1200</v>
      </c>
      <c r="U37" s="14">
        <v>1400</v>
      </c>
      <c r="V37" s="15">
        <v>1400</v>
      </c>
    </row>
    <row r="38" spans="1:22" ht="89.25" outlineLevel="4" x14ac:dyDescent="0.2">
      <c r="A38" s="3">
        <v>29</v>
      </c>
      <c r="B38" s="4" t="s">
        <v>40</v>
      </c>
      <c r="C38" s="5" t="s">
        <v>32</v>
      </c>
      <c r="D38" s="5" t="s">
        <v>41</v>
      </c>
      <c r="E38" s="5" t="s">
        <v>3</v>
      </c>
      <c r="F38" s="5" t="s">
        <v>3</v>
      </c>
      <c r="G38" s="5"/>
      <c r="H38" s="5"/>
      <c r="I38" s="5"/>
      <c r="J38" s="5"/>
      <c r="K38" s="5"/>
      <c r="L38" s="9">
        <f>L39</f>
        <v>0.2</v>
      </c>
      <c r="M38" s="9">
        <f t="shared" ref="M38:V38" si="19">M39</f>
        <v>0.2</v>
      </c>
      <c r="N38" s="9">
        <f t="shared" si="19"/>
        <v>0</v>
      </c>
      <c r="O38" s="9">
        <f t="shared" si="19"/>
        <v>0.2</v>
      </c>
      <c r="P38" s="9">
        <f t="shared" si="19"/>
        <v>0</v>
      </c>
      <c r="Q38" s="9">
        <f t="shared" si="19"/>
        <v>0.2</v>
      </c>
      <c r="R38" s="9">
        <f t="shared" si="19"/>
        <v>0</v>
      </c>
      <c r="S38" s="9">
        <f t="shared" si="19"/>
        <v>0.2</v>
      </c>
      <c r="T38" s="9">
        <f t="shared" si="19"/>
        <v>0.2</v>
      </c>
      <c r="U38" s="9">
        <f t="shared" si="19"/>
        <v>0.2</v>
      </c>
      <c r="V38" s="9">
        <f t="shared" si="19"/>
        <v>0.2</v>
      </c>
    </row>
    <row r="39" spans="1:22" ht="38.25" outlineLevel="5" x14ac:dyDescent="0.2">
      <c r="A39" s="3">
        <v>30</v>
      </c>
      <c r="B39" s="4" t="s">
        <v>20</v>
      </c>
      <c r="C39" s="5" t="s">
        <v>32</v>
      </c>
      <c r="D39" s="5" t="s">
        <v>41</v>
      </c>
      <c r="E39" s="5" t="s">
        <v>21</v>
      </c>
      <c r="F39" s="5" t="s">
        <v>3</v>
      </c>
      <c r="G39" s="5"/>
      <c r="H39" s="5"/>
      <c r="I39" s="5"/>
      <c r="J39" s="5"/>
      <c r="K39" s="5"/>
      <c r="L39" s="9">
        <v>0.2</v>
      </c>
      <c r="M39" s="10">
        <v>0.2</v>
      </c>
      <c r="N39" s="11">
        <v>0</v>
      </c>
      <c r="O39" s="11">
        <v>0.2</v>
      </c>
      <c r="P39" s="11">
        <v>0</v>
      </c>
      <c r="Q39" s="11">
        <v>0.2</v>
      </c>
      <c r="R39" s="11">
        <v>0</v>
      </c>
      <c r="S39" s="12">
        <v>0.2</v>
      </c>
      <c r="T39" s="13">
        <v>0.2</v>
      </c>
      <c r="U39" s="14">
        <v>0.2</v>
      </c>
      <c r="V39" s="15">
        <v>0.2</v>
      </c>
    </row>
    <row r="40" spans="1:22" ht="63.75" outlineLevel="4" x14ac:dyDescent="0.2">
      <c r="A40" s="3">
        <v>31</v>
      </c>
      <c r="B40" s="4" t="s">
        <v>42</v>
      </c>
      <c r="C40" s="5" t="s">
        <v>32</v>
      </c>
      <c r="D40" s="5" t="s">
        <v>43</v>
      </c>
      <c r="E40" s="5" t="s">
        <v>3</v>
      </c>
      <c r="F40" s="5" t="s">
        <v>3</v>
      </c>
      <c r="G40" s="5"/>
      <c r="H40" s="5"/>
      <c r="I40" s="5"/>
      <c r="J40" s="5"/>
      <c r="K40" s="5"/>
      <c r="L40" s="9">
        <f>L41</f>
        <v>10</v>
      </c>
      <c r="M40" s="9">
        <f t="shared" ref="M40:V40" si="20">M41</f>
        <v>8</v>
      </c>
      <c r="N40" s="9">
        <f t="shared" si="20"/>
        <v>0</v>
      </c>
      <c r="O40" s="9">
        <f t="shared" si="20"/>
        <v>8</v>
      </c>
      <c r="P40" s="9">
        <f t="shared" si="20"/>
        <v>0</v>
      </c>
      <c r="Q40" s="9">
        <f t="shared" si="20"/>
        <v>8</v>
      </c>
      <c r="R40" s="9">
        <f t="shared" si="20"/>
        <v>0</v>
      </c>
      <c r="S40" s="9">
        <f t="shared" si="20"/>
        <v>8</v>
      </c>
      <c r="T40" s="9">
        <f t="shared" si="20"/>
        <v>8</v>
      </c>
      <c r="U40" s="9">
        <f t="shared" si="20"/>
        <v>10</v>
      </c>
      <c r="V40" s="9">
        <f t="shared" si="20"/>
        <v>10</v>
      </c>
    </row>
    <row r="41" spans="1:22" ht="38.25" outlineLevel="5" x14ac:dyDescent="0.2">
      <c r="A41" s="3">
        <v>32</v>
      </c>
      <c r="B41" s="4" t="s">
        <v>20</v>
      </c>
      <c r="C41" s="5" t="s">
        <v>32</v>
      </c>
      <c r="D41" s="5" t="s">
        <v>43</v>
      </c>
      <c r="E41" s="5" t="s">
        <v>21</v>
      </c>
      <c r="F41" s="5" t="s">
        <v>3</v>
      </c>
      <c r="G41" s="5"/>
      <c r="H41" s="5"/>
      <c r="I41" s="5"/>
      <c r="J41" s="5"/>
      <c r="K41" s="5"/>
      <c r="L41" s="9">
        <v>10</v>
      </c>
      <c r="M41" s="10">
        <v>8</v>
      </c>
      <c r="N41" s="11">
        <v>0</v>
      </c>
      <c r="O41" s="11">
        <v>8</v>
      </c>
      <c r="P41" s="11">
        <v>0</v>
      </c>
      <c r="Q41" s="11">
        <v>8</v>
      </c>
      <c r="R41" s="11">
        <v>0</v>
      </c>
      <c r="S41" s="12">
        <v>8</v>
      </c>
      <c r="T41" s="13">
        <v>8</v>
      </c>
      <c r="U41" s="14">
        <v>10</v>
      </c>
      <c r="V41" s="15">
        <v>10</v>
      </c>
    </row>
    <row r="42" spans="1:22" ht="25.5" outlineLevel="4" x14ac:dyDescent="0.2">
      <c r="A42" s="3">
        <v>33</v>
      </c>
      <c r="B42" s="4" t="s">
        <v>44</v>
      </c>
      <c r="C42" s="5" t="s">
        <v>32</v>
      </c>
      <c r="D42" s="5" t="s">
        <v>45</v>
      </c>
      <c r="E42" s="5" t="s">
        <v>3</v>
      </c>
      <c r="F42" s="5" t="s">
        <v>3</v>
      </c>
      <c r="G42" s="5"/>
      <c r="H42" s="5"/>
      <c r="I42" s="5"/>
      <c r="J42" s="5"/>
      <c r="K42" s="5"/>
      <c r="L42" s="9">
        <f>L43</f>
        <v>200</v>
      </c>
      <c r="M42" s="9">
        <f t="shared" ref="M42:V42" si="21">M43</f>
        <v>200</v>
      </c>
      <c r="N42" s="9">
        <f t="shared" si="21"/>
        <v>0</v>
      </c>
      <c r="O42" s="9">
        <f t="shared" si="21"/>
        <v>200</v>
      </c>
      <c r="P42" s="9">
        <f t="shared" si="21"/>
        <v>0</v>
      </c>
      <c r="Q42" s="9">
        <f t="shared" si="21"/>
        <v>200</v>
      </c>
      <c r="R42" s="9">
        <f t="shared" si="21"/>
        <v>0</v>
      </c>
      <c r="S42" s="9">
        <f t="shared" si="21"/>
        <v>10</v>
      </c>
      <c r="T42" s="9">
        <f t="shared" si="21"/>
        <v>10</v>
      </c>
      <c r="U42" s="9">
        <f t="shared" si="21"/>
        <v>500</v>
      </c>
      <c r="V42" s="9">
        <f t="shared" si="21"/>
        <v>500</v>
      </c>
    </row>
    <row r="43" spans="1:22" ht="38.25" outlineLevel="5" x14ac:dyDescent="0.2">
      <c r="A43" s="3">
        <v>34</v>
      </c>
      <c r="B43" s="4" t="s">
        <v>20</v>
      </c>
      <c r="C43" s="5" t="s">
        <v>32</v>
      </c>
      <c r="D43" s="5" t="s">
        <v>45</v>
      </c>
      <c r="E43" s="5" t="s">
        <v>21</v>
      </c>
      <c r="F43" s="5" t="s">
        <v>3</v>
      </c>
      <c r="G43" s="5"/>
      <c r="H43" s="5"/>
      <c r="I43" s="5"/>
      <c r="J43" s="5"/>
      <c r="K43" s="5"/>
      <c r="L43" s="9">
        <v>200</v>
      </c>
      <c r="M43" s="10">
        <v>200</v>
      </c>
      <c r="N43" s="11">
        <v>0</v>
      </c>
      <c r="O43" s="11">
        <v>200</v>
      </c>
      <c r="P43" s="11">
        <v>0</v>
      </c>
      <c r="Q43" s="11">
        <v>200</v>
      </c>
      <c r="R43" s="11">
        <v>0</v>
      </c>
      <c r="S43" s="12">
        <v>10</v>
      </c>
      <c r="T43" s="13">
        <v>10</v>
      </c>
      <c r="U43" s="14">
        <v>500</v>
      </c>
      <c r="V43" s="15">
        <v>500</v>
      </c>
    </row>
    <row r="44" spans="1:22" ht="25.5" x14ac:dyDescent="0.2">
      <c r="A44" s="3">
        <v>35</v>
      </c>
      <c r="B44" s="4" t="s">
        <v>47</v>
      </c>
      <c r="C44" s="5" t="s">
        <v>48</v>
      </c>
      <c r="D44" s="5" t="s">
        <v>5</v>
      </c>
      <c r="E44" s="5" t="s">
        <v>3</v>
      </c>
      <c r="F44" s="5" t="s">
        <v>3</v>
      </c>
      <c r="G44" s="5"/>
      <c r="H44" s="5"/>
      <c r="I44" s="5"/>
      <c r="J44" s="5"/>
      <c r="K44" s="5"/>
      <c r="L44" s="9" t="e">
        <f t="shared" ref="L44:V44" si="22">L45+L50</f>
        <v>#REF!</v>
      </c>
      <c r="M44" s="9" t="e">
        <f t="shared" si="22"/>
        <v>#REF!</v>
      </c>
      <c r="N44" s="9" t="e">
        <f t="shared" si="22"/>
        <v>#REF!</v>
      </c>
      <c r="O44" s="9" t="e">
        <f t="shared" si="22"/>
        <v>#REF!</v>
      </c>
      <c r="P44" s="9" t="e">
        <f t="shared" si="22"/>
        <v>#REF!</v>
      </c>
      <c r="Q44" s="9" t="e">
        <f t="shared" si="22"/>
        <v>#REF!</v>
      </c>
      <c r="R44" s="9" t="e">
        <f t="shared" si="22"/>
        <v>#REF!</v>
      </c>
      <c r="S44" s="9" t="e">
        <f t="shared" si="22"/>
        <v>#REF!</v>
      </c>
      <c r="T44" s="9" t="e">
        <f t="shared" si="22"/>
        <v>#REF!</v>
      </c>
      <c r="U44" s="9">
        <f t="shared" si="22"/>
        <v>2286</v>
      </c>
      <c r="V44" s="9">
        <f t="shared" si="22"/>
        <v>2286</v>
      </c>
    </row>
    <row r="45" spans="1:22" ht="51" outlineLevel="1" x14ac:dyDescent="0.2">
      <c r="A45" s="3">
        <v>36</v>
      </c>
      <c r="B45" s="4" t="s">
        <v>49</v>
      </c>
      <c r="C45" s="5" t="s">
        <v>50</v>
      </c>
      <c r="D45" s="5" t="s">
        <v>5</v>
      </c>
      <c r="E45" s="5" t="s">
        <v>3</v>
      </c>
      <c r="F45" s="5" t="s">
        <v>3</v>
      </c>
      <c r="G45" s="5"/>
      <c r="H45" s="5"/>
      <c r="I45" s="5"/>
      <c r="J45" s="5"/>
      <c r="K45" s="5"/>
      <c r="L45" s="9" t="e">
        <f>L46</f>
        <v>#REF!</v>
      </c>
      <c r="M45" s="9" t="e">
        <f t="shared" ref="M45:V45" si="23">M46</f>
        <v>#REF!</v>
      </c>
      <c r="N45" s="9" t="e">
        <f t="shared" si="23"/>
        <v>#REF!</v>
      </c>
      <c r="O45" s="9" t="e">
        <f t="shared" si="23"/>
        <v>#REF!</v>
      </c>
      <c r="P45" s="9" t="e">
        <f t="shared" si="23"/>
        <v>#REF!</v>
      </c>
      <c r="Q45" s="9" t="e">
        <f t="shared" si="23"/>
        <v>#REF!</v>
      </c>
      <c r="R45" s="9" t="e">
        <f t="shared" si="23"/>
        <v>#REF!</v>
      </c>
      <c r="S45" s="9" t="e">
        <f t="shared" si="23"/>
        <v>#REF!</v>
      </c>
      <c r="T45" s="9" t="e">
        <f t="shared" si="23"/>
        <v>#REF!</v>
      </c>
      <c r="U45" s="9">
        <f t="shared" si="23"/>
        <v>2273</v>
      </c>
      <c r="V45" s="9">
        <f t="shared" si="23"/>
        <v>2273</v>
      </c>
    </row>
    <row r="46" spans="1:22" ht="38.25" outlineLevel="2" x14ac:dyDescent="0.2">
      <c r="A46" s="3">
        <v>37</v>
      </c>
      <c r="B46" s="4" t="s">
        <v>145</v>
      </c>
      <c r="C46" s="5" t="s">
        <v>50</v>
      </c>
      <c r="D46" s="5" t="s">
        <v>24</v>
      </c>
      <c r="E46" s="5" t="s">
        <v>3</v>
      </c>
      <c r="F46" s="5" t="s">
        <v>3</v>
      </c>
      <c r="G46" s="5"/>
      <c r="H46" s="5"/>
      <c r="I46" s="5"/>
      <c r="J46" s="5"/>
      <c r="K46" s="5"/>
      <c r="L46" s="9" t="e">
        <f>L47</f>
        <v>#REF!</v>
      </c>
      <c r="M46" s="9" t="e">
        <f t="shared" ref="M46:V46" si="24">M47</f>
        <v>#REF!</v>
      </c>
      <c r="N46" s="9" t="e">
        <f t="shared" si="24"/>
        <v>#REF!</v>
      </c>
      <c r="O46" s="9" t="e">
        <f t="shared" si="24"/>
        <v>#REF!</v>
      </c>
      <c r="P46" s="9" t="e">
        <f t="shared" si="24"/>
        <v>#REF!</v>
      </c>
      <c r="Q46" s="9" t="e">
        <f t="shared" si="24"/>
        <v>#REF!</v>
      </c>
      <c r="R46" s="9" t="e">
        <f t="shared" si="24"/>
        <v>#REF!</v>
      </c>
      <c r="S46" s="9" t="e">
        <f t="shared" si="24"/>
        <v>#REF!</v>
      </c>
      <c r="T46" s="9" t="e">
        <f t="shared" si="24"/>
        <v>#REF!</v>
      </c>
      <c r="U46" s="9">
        <f t="shared" si="24"/>
        <v>2273</v>
      </c>
      <c r="V46" s="9">
        <f t="shared" si="24"/>
        <v>2273</v>
      </c>
    </row>
    <row r="47" spans="1:22" ht="51" outlineLevel="3" x14ac:dyDescent="0.2">
      <c r="A47" s="3">
        <v>38</v>
      </c>
      <c r="B47" s="4" t="s">
        <v>147</v>
      </c>
      <c r="C47" s="5" t="s">
        <v>50</v>
      </c>
      <c r="D47" s="5" t="s">
        <v>46</v>
      </c>
      <c r="E47" s="5" t="s">
        <v>3</v>
      </c>
      <c r="F47" s="5" t="s">
        <v>3</v>
      </c>
      <c r="G47" s="5"/>
      <c r="H47" s="5"/>
      <c r="I47" s="5"/>
      <c r="J47" s="5"/>
      <c r="K47" s="5"/>
      <c r="L47" s="9" t="e">
        <f>L48+#REF!</f>
        <v>#REF!</v>
      </c>
      <c r="M47" s="9" t="e">
        <f>M48+#REF!</f>
        <v>#REF!</v>
      </c>
      <c r="N47" s="9" t="e">
        <f>N48+#REF!</f>
        <v>#REF!</v>
      </c>
      <c r="O47" s="9" t="e">
        <f>O48+#REF!</f>
        <v>#REF!</v>
      </c>
      <c r="P47" s="9" t="e">
        <f>P48+#REF!</f>
        <v>#REF!</v>
      </c>
      <c r="Q47" s="9" t="e">
        <f>Q48+#REF!</f>
        <v>#REF!</v>
      </c>
      <c r="R47" s="9" t="e">
        <f>R48+#REF!</f>
        <v>#REF!</v>
      </c>
      <c r="S47" s="9" t="e">
        <f>S48+#REF!</f>
        <v>#REF!</v>
      </c>
      <c r="T47" s="9" t="e">
        <f>T48+#REF!</f>
        <v>#REF!</v>
      </c>
      <c r="U47" s="9">
        <f>U48</f>
        <v>2273</v>
      </c>
      <c r="V47" s="9">
        <f>V48</f>
        <v>2273</v>
      </c>
    </row>
    <row r="48" spans="1:22" ht="38.25" outlineLevel="4" x14ac:dyDescent="0.2">
      <c r="A48" s="3">
        <v>39</v>
      </c>
      <c r="B48" s="4" t="s">
        <v>51</v>
      </c>
      <c r="C48" s="5">
        <v>310</v>
      </c>
      <c r="D48" s="5" t="s">
        <v>52</v>
      </c>
      <c r="E48" s="5" t="s">
        <v>3</v>
      </c>
      <c r="F48" s="5" t="s">
        <v>3</v>
      </c>
      <c r="G48" s="5"/>
      <c r="H48" s="5"/>
      <c r="I48" s="5"/>
      <c r="J48" s="5"/>
      <c r="K48" s="5"/>
      <c r="L48" s="9">
        <f>L49</f>
        <v>1510</v>
      </c>
      <c r="M48" s="9">
        <f t="shared" ref="M48:V48" si="25">M49</f>
        <v>1302</v>
      </c>
      <c r="N48" s="9">
        <f t="shared" si="25"/>
        <v>0</v>
      </c>
      <c r="O48" s="9">
        <f t="shared" si="25"/>
        <v>1302</v>
      </c>
      <c r="P48" s="9">
        <f t="shared" si="25"/>
        <v>0</v>
      </c>
      <c r="Q48" s="9">
        <f t="shared" si="25"/>
        <v>1302</v>
      </c>
      <c r="R48" s="9">
        <f t="shared" si="25"/>
        <v>0</v>
      </c>
      <c r="S48" s="9">
        <f t="shared" si="25"/>
        <v>1236</v>
      </c>
      <c r="T48" s="9">
        <f t="shared" si="25"/>
        <v>1236</v>
      </c>
      <c r="U48" s="9">
        <f t="shared" si="25"/>
        <v>2273</v>
      </c>
      <c r="V48" s="9">
        <f t="shared" si="25"/>
        <v>2273</v>
      </c>
    </row>
    <row r="49" spans="1:22" ht="38.25" outlineLevel="5" x14ac:dyDescent="0.2">
      <c r="A49" s="3">
        <v>40</v>
      </c>
      <c r="B49" s="4" t="s">
        <v>20</v>
      </c>
      <c r="C49" s="5" t="s">
        <v>50</v>
      </c>
      <c r="D49" s="5" t="s">
        <v>52</v>
      </c>
      <c r="E49" s="5" t="s">
        <v>21</v>
      </c>
      <c r="F49" s="5" t="s">
        <v>3</v>
      </c>
      <c r="G49" s="5"/>
      <c r="H49" s="5"/>
      <c r="I49" s="5"/>
      <c r="J49" s="5"/>
      <c r="K49" s="5"/>
      <c r="L49" s="9">
        <v>1510</v>
      </c>
      <c r="M49" s="10">
        <v>1302</v>
      </c>
      <c r="N49" s="11">
        <v>0</v>
      </c>
      <c r="O49" s="11">
        <v>1302</v>
      </c>
      <c r="P49" s="11">
        <v>0</v>
      </c>
      <c r="Q49" s="11">
        <v>1302</v>
      </c>
      <c r="R49" s="11">
        <v>0</v>
      </c>
      <c r="S49" s="12">
        <v>1236</v>
      </c>
      <c r="T49" s="13">
        <v>1236</v>
      </c>
      <c r="U49" s="14">
        <v>2273</v>
      </c>
      <c r="V49" s="15">
        <v>2273</v>
      </c>
    </row>
    <row r="50" spans="1:22" ht="38.25" outlineLevel="1" x14ac:dyDescent="0.2">
      <c r="A50" s="3">
        <v>41</v>
      </c>
      <c r="B50" s="4" t="s">
        <v>53</v>
      </c>
      <c r="C50" s="5" t="s">
        <v>54</v>
      </c>
      <c r="D50" s="5" t="s">
        <v>5</v>
      </c>
      <c r="E50" s="5" t="s">
        <v>3</v>
      </c>
      <c r="F50" s="5" t="s">
        <v>3</v>
      </c>
      <c r="G50" s="5"/>
      <c r="H50" s="5"/>
      <c r="I50" s="5"/>
      <c r="J50" s="5"/>
      <c r="K50" s="5"/>
      <c r="L50" s="9">
        <f>L51</f>
        <v>13</v>
      </c>
      <c r="M50" s="9">
        <f t="shared" ref="M50:V50" si="26">M51</f>
        <v>13</v>
      </c>
      <c r="N50" s="9">
        <f t="shared" si="26"/>
        <v>0</v>
      </c>
      <c r="O50" s="9">
        <f t="shared" si="26"/>
        <v>13</v>
      </c>
      <c r="P50" s="9">
        <f t="shared" si="26"/>
        <v>0</v>
      </c>
      <c r="Q50" s="9">
        <f t="shared" si="26"/>
        <v>13</v>
      </c>
      <c r="R50" s="9">
        <f t="shared" si="26"/>
        <v>0</v>
      </c>
      <c r="S50" s="9">
        <f t="shared" si="26"/>
        <v>13</v>
      </c>
      <c r="T50" s="9">
        <f t="shared" si="26"/>
        <v>13</v>
      </c>
      <c r="U50" s="9">
        <f t="shared" si="26"/>
        <v>13</v>
      </c>
      <c r="V50" s="9">
        <f t="shared" si="26"/>
        <v>13</v>
      </c>
    </row>
    <row r="51" spans="1:22" ht="38.25" outlineLevel="2" x14ac:dyDescent="0.2">
      <c r="A51" s="3">
        <v>42</v>
      </c>
      <c r="B51" s="4" t="s">
        <v>145</v>
      </c>
      <c r="C51" s="5" t="s">
        <v>54</v>
      </c>
      <c r="D51" s="5" t="s">
        <v>24</v>
      </c>
      <c r="E51" s="5" t="s">
        <v>3</v>
      </c>
      <c r="F51" s="5" t="s">
        <v>3</v>
      </c>
      <c r="G51" s="5"/>
      <c r="H51" s="5"/>
      <c r="I51" s="5"/>
      <c r="J51" s="5"/>
      <c r="K51" s="5"/>
      <c r="L51" s="9">
        <f>L52</f>
        <v>13</v>
      </c>
      <c r="M51" s="9">
        <f t="shared" ref="M51:V51" si="27">M52</f>
        <v>13</v>
      </c>
      <c r="N51" s="9">
        <f t="shared" si="27"/>
        <v>0</v>
      </c>
      <c r="O51" s="9">
        <f t="shared" si="27"/>
        <v>13</v>
      </c>
      <c r="P51" s="9">
        <f t="shared" si="27"/>
        <v>0</v>
      </c>
      <c r="Q51" s="9">
        <f t="shared" si="27"/>
        <v>13</v>
      </c>
      <c r="R51" s="9">
        <f t="shared" si="27"/>
        <v>0</v>
      </c>
      <c r="S51" s="9">
        <f t="shared" si="27"/>
        <v>13</v>
      </c>
      <c r="T51" s="9">
        <f t="shared" si="27"/>
        <v>13</v>
      </c>
      <c r="U51" s="9">
        <f t="shared" si="27"/>
        <v>13</v>
      </c>
      <c r="V51" s="9">
        <f t="shared" si="27"/>
        <v>13</v>
      </c>
    </row>
    <row r="52" spans="1:22" ht="51" outlineLevel="3" x14ac:dyDescent="0.2">
      <c r="A52" s="3">
        <v>43</v>
      </c>
      <c r="B52" s="4" t="s">
        <v>147</v>
      </c>
      <c r="C52" s="5" t="s">
        <v>54</v>
      </c>
      <c r="D52" s="5" t="s">
        <v>46</v>
      </c>
      <c r="E52" s="5" t="s">
        <v>3</v>
      </c>
      <c r="F52" s="5" t="s">
        <v>3</v>
      </c>
      <c r="G52" s="5"/>
      <c r="H52" s="5"/>
      <c r="I52" s="5"/>
      <c r="J52" s="5"/>
      <c r="K52" s="5"/>
      <c r="L52" s="9">
        <f>L53</f>
        <v>13</v>
      </c>
      <c r="M52" s="9">
        <f t="shared" ref="M52:V52" si="28">M53</f>
        <v>13</v>
      </c>
      <c r="N52" s="9">
        <f t="shared" si="28"/>
        <v>0</v>
      </c>
      <c r="O52" s="9">
        <f t="shared" si="28"/>
        <v>13</v>
      </c>
      <c r="P52" s="9">
        <f t="shared" si="28"/>
        <v>0</v>
      </c>
      <c r="Q52" s="9">
        <f t="shared" si="28"/>
        <v>13</v>
      </c>
      <c r="R52" s="9">
        <f t="shared" si="28"/>
        <v>0</v>
      </c>
      <c r="S52" s="9">
        <f t="shared" si="28"/>
        <v>13</v>
      </c>
      <c r="T52" s="9">
        <f t="shared" si="28"/>
        <v>13</v>
      </c>
      <c r="U52" s="9">
        <f t="shared" si="28"/>
        <v>13</v>
      </c>
      <c r="V52" s="9">
        <f t="shared" si="28"/>
        <v>13</v>
      </c>
    </row>
    <row r="53" spans="1:22" ht="51" outlineLevel="4" x14ac:dyDescent="0.2">
      <c r="A53" s="3">
        <v>44</v>
      </c>
      <c r="B53" s="4" t="s">
        <v>55</v>
      </c>
      <c r="C53" s="5" t="s">
        <v>54</v>
      </c>
      <c r="D53" s="5" t="s">
        <v>56</v>
      </c>
      <c r="E53" s="5" t="s">
        <v>3</v>
      </c>
      <c r="F53" s="5" t="s">
        <v>3</v>
      </c>
      <c r="G53" s="5"/>
      <c r="H53" s="5"/>
      <c r="I53" s="5"/>
      <c r="J53" s="5"/>
      <c r="K53" s="5"/>
      <c r="L53" s="9">
        <f>L54</f>
        <v>13</v>
      </c>
      <c r="M53" s="9">
        <f t="shared" ref="M53:V53" si="29">M54</f>
        <v>13</v>
      </c>
      <c r="N53" s="9">
        <f t="shared" si="29"/>
        <v>0</v>
      </c>
      <c r="O53" s="9">
        <f t="shared" si="29"/>
        <v>13</v>
      </c>
      <c r="P53" s="9">
        <f t="shared" si="29"/>
        <v>0</v>
      </c>
      <c r="Q53" s="9">
        <f t="shared" si="29"/>
        <v>13</v>
      </c>
      <c r="R53" s="9">
        <f t="shared" si="29"/>
        <v>0</v>
      </c>
      <c r="S53" s="9">
        <f t="shared" si="29"/>
        <v>13</v>
      </c>
      <c r="T53" s="9">
        <f t="shared" si="29"/>
        <v>13</v>
      </c>
      <c r="U53" s="9">
        <f t="shared" si="29"/>
        <v>13</v>
      </c>
      <c r="V53" s="9">
        <f t="shared" si="29"/>
        <v>13</v>
      </c>
    </row>
    <row r="54" spans="1:22" ht="38.25" outlineLevel="5" x14ac:dyDescent="0.2">
      <c r="A54" s="3">
        <v>45</v>
      </c>
      <c r="B54" s="4" t="s">
        <v>20</v>
      </c>
      <c r="C54" s="5" t="s">
        <v>54</v>
      </c>
      <c r="D54" s="5" t="s">
        <v>56</v>
      </c>
      <c r="E54" s="5" t="s">
        <v>21</v>
      </c>
      <c r="F54" s="5" t="s">
        <v>3</v>
      </c>
      <c r="G54" s="5"/>
      <c r="H54" s="5"/>
      <c r="I54" s="5"/>
      <c r="J54" s="5"/>
      <c r="K54" s="5"/>
      <c r="L54" s="9">
        <v>13</v>
      </c>
      <c r="M54" s="10">
        <v>13</v>
      </c>
      <c r="N54" s="11">
        <v>0</v>
      </c>
      <c r="O54" s="11">
        <v>13</v>
      </c>
      <c r="P54" s="11">
        <v>0</v>
      </c>
      <c r="Q54" s="11">
        <v>13</v>
      </c>
      <c r="R54" s="11">
        <v>0</v>
      </c>
      <c r="S54" s="12">
        <v>13</v>
      </c>
      <c r="T54" s="13">
        <v>13</v>
      </c>
      <c r="U54" s="14">
        <v>13</v>
      </c>
      <c r="V54" s="15">
        <v>13</v>
      </c>
    </row>
    <row r="55" spans="1:22" x14ac:dyDescent="0.2">
      <c r="A55" s="3">
        <v>46</v>
      </c>
      <c r="B55" s="4" t="s">
        <v>57</v>
      </c>
      <c r="C55" s="5" t="s">
        <v>58</v>
      </c>
      <c r="D55" s="5" t="s">
        <v>5</v>
      </c>
      <c r="E55" s="5" t="s">
        <v>3</v>
      </c>
      <c r="F55" s="5" t="s">
        <v>3</v>
      </c>
      <c r="G55" s="5"/>
      <c r="H55" s="5"/>
      <c r="I55" s="5"/>
      <c r="J55" s="5"/>
      <c r="K55" s="5"/>
      <c r="L55" s="9" t="e">
        <f t="shared" ref="L55:V55" si="30">L56+L63</f>
        <v>#REF!</v>
      </c>
      <c r="M55" s="9" t="e">
        <f t="shared" si="30"/>
        <v>#REF!</v>
      </c>
      <c r="N55" s="9" t="e">
        <f t="shared" si="30"/>
        <v>#REF!</v>
      </c>
      <c r="O55" s="9" t="e">
        <f t="shared" si="30"/>
        <v>#REF!</v>
      </c>
      <c r="P55" s="9" t="e">
        <f t="shared" si="30"/>
        <v>#REF!</v>
      </c>
      <c r="Q55" s="9" t="e">
        <f t="shared" si="30"/>
        <v>#REF!</v>
      </c>
      <c r="R55" s="9" t="e">
        <f t="shared" si="30"/>
        <v>#REF!</v>
      </c>
      <c r="S55" s="9" t="e">
        <f t="shared" si="30"/>
        <v>#REF!</v>
      </c>
      <c r="T55" s="9" t="e">
        <f t="shared" si="30"/>
        <v>#REF!</v>
      </c>
      <c r="U55" s="9">
        <f t="shared" si="30"/>
        <v>12055.8</v>
      </c>
      <c r="V55" s="9">
        <f t="shared" si="30"/>
        <v>9951.9</v>
      </c>
    </row>
    <row r="56" spans="1:22" outlineLevel="1" x14ac:dyDescent="0.2">
      <c r="A56" s="3">
        <v>47</v>
      </c>
      <c r="B56" s="4" t="s">
        <v>59</v>
      </c>
      <c r="C56" s="5" t="s">
        <v>60</v>
      </c>
      <c r="D56" s="5" t="s">
        <v>5</v>
      </c>
      <c r="E56" s="5" t="s">
        <v>3</v>
      </c>
      <c r="F56" s="5" t="s">
        <v>3</v>
      </c>
      <c r="G56" s="5"/>
      <c r="H56" s="5"/>
      <c r="I56" s="5"/>
      <c r="J56" s="5"/>
      <c r="K56" s="5"/>
      <c r="L56" s="9" t="e">
        <f>L57</f>
        <v>#REF!</v>
      </c>
      <c r="M56" s="9" t="e">
        <f t="shared" ref="M56:V56" si="31">M57</f>
        <v>#REF!</v>
      </c>
      <c r="N56" s="9" t="e">
        <f t="shared" si="31"/>
        <v>#REF!</v>
      </c>
      <c r="O56" s="9" t="e">
        <f t="shared" si="31"/>
        <v>#REF!</v>
      </c>
      <c r="P56" s="9" t="e">
        <f t="shared" si="31"/>
        <v>#REF!</v>
      </c>
      <c r="Q56" s="9" t="e">
        <f t="shared" si="31"/>
        <v>#REF!</v>
      </c>
      <c r="R56" s="9" t="e">
        <f t="shared" si="31"/>
        <v>#REF!</v>
      </c>
      <c r="S56" s="9" t="e">
        <f t="shared" si="31"/>
        <v>#REF!</v>
      </c>
      <c r="T56" s="9" t="e">
        <f t="shared" si="31"/>
        <v>#REF!</v>
      </c>
      <c r="U56" s="9">
        <f t="shared" si="31"/>
        <v>11229</v>
      </c>
      <c r="V56" s="9">
        <f t="shared" si="31"/>
        <v>9751.9</v>
      </c>
    </row>
    <row r="57" spans="1:22" ht="38.25" outlineLevel="2" x14ac:dyDescent="0.2">
      <c r="A57" s="3">
        <v>48</v>
      </c>
      <c r="B57" s="4" t="s">
        <v>145</v>
      </c>
      <c r="C57" s="5" t="s">
        <v>60</v>
      </c>
      <c r="D57" s="5" t="s">
        <v>24</v>
      </c>
      <c r="E57" s="5" t="s">
        <v>3</v>
      </c>
      <c r="F57" s="5" t="s">
        <v>3</v>
      </c>
      <c r="G57" s="5"/>
      <c r="H57" s="5"/>
      <c r="I57" s="5"/>
      <c r="J57" s="5"/>
      <c r="K57" s="5"/>
      <c r="L57" s="9" t="e">
        <f>L58</f>
        <v>#REF!</v>
      </c>
      <c r="M57" s="9" t="e">
        <f t="shared" ref="M57:V57" si="32">M58</f>
        <v>#REF!</v>
      </c>
      <c r="N57" s="9" t="e">
        <f t="shared" si="32"/>
        <v>#REF!</v>
      </c>
      <c r="O57" s="9" t="e">
        <f t="shared" si="32"/>
        <v>#REF!</v>
      </c>
      <c r="P57" s="9" t="e">
        <f t="shared" si="32"/>
        <v>#REF!</v>
      </c>
      <c r="Q57" s="9" t="e">
        <f t="shared" si="32"/>
        <v>#REF!</v>
      </c>
      <c r="R57" s="9" t="e">
        <f t="shared" si="32"/>
        <v>#REF!</v>
      </c>
      <c r="S57" s="9" t="e">
        <f t="shared" si="32"/>
        <v>#REF!</v>
      </c>
      <c r="T57" s="9" t="e">
        <f t="shared" si="32"/>
        <v>#REF!</v>
      </c>
      <c r="U57" s="9">
        <f t="shared" si="32"/>
        <v>11229</v>
      </c>
      <c r="V57" s="9">
        <f t="shared" si="32"/>
        <v>9751.9</v>
      </c>
    </row>
    <row r="58" spans="1:22" ht="38.25" outlineLevel="3" x14ac:dyDescent="0.2">
      <c r="A58" s="3">
        <v>49</v>
      </c>
      <c r="B58" s="4" t="s">
        <v>148</v>
      </c>
      <c r="C58" s="5" t="s">
        <v>60</v>
      </c>
      <c r="D58" s="5" t="s">
        <v>61</v>
      </c>
      <c r="E58" s="5" t="s">
        <v>3</v>
      </c>
      <c r="F58" s="5" t="s">
        <v>3</v>
      </c>
      <c r="G58" s="5"/>
      <c r="H58" s="5"/>
      <c r="I58" s="5"/>
      <c r="J58" s="5"/>
      <c r="K58" s="5"/>
      <c r="L58" s="9" t="e">
        <f>L59+#REF!+L61</f>
        <v>#REF!</v>
      </c>
      <c r="M58" s="9" t="e">
        <f>M59+#REF!+M61</f>
        <v>#REF!</v>
      </c>
      <c r="N58" s="9" t="e">
        <f>N59+#REF!+N61</f>
        <v>#REF!</v>
      </c>
      <c r="O58" s="9" t="e">
        <f>O59+#REF!+O61</f>
        <v>#REF!</v>
      </c>
      <c r="P58" s="9" t="e">
        <f>P59+#REF!+P61</f>
        <v>#REF!</v>
      </c>
      <c r="Q58" s="9" t="e">
        <f>Q59+#REF!+Q61</f>
        <v>#REF!</v>
      </c>
      <c r="R58" s="9" t="e">
        <f>R59+#REF!+R61</f>
        <v>#REF!</v>
      </c>
      <c r="S58" s="9" t="e">
        <f>S59+#REF!+S61</f>
        <v>#REF!</v>
      </c>
      <c r="T58" s="9" t="e">
        <f>T59+#REF!+T61</f>
        <v>#REF!</v>
      </c>
      <c r="U58" s="9">
        <f>U59+U61</f>
        <v>11229</v>
      </c>
      <c r="V58" s="9">
        <f>V59+V61</f>
        <v>9751.9</v>
      </c>
    </row>
    <row r="59" spans="1:22" ht="25.5" outlineLevel="4" x14ac:dyDescent="0.2">
      <c r="A59" s="3">
        <v>50</v>
      </c>
      <c r="B59" s="4" t="s">
        <v>62</v>
      </c>
      <c r="C59" s="5" t="s">
        <v>60</v>
      </c>
      <c r="D59" s="5" t="s">
        <v>63</v>
      </c>
      <c r="E59" s="5" t="s">
        <v>3</v>
      </c>
      <c r="F59" s="5" t="s">
        <v>3</v>
      </c>
      <c r="G59" s="5"/>
      <c r="H59" s="5"/>
      <c r="I59" s="5"/>
      <c r="J59" s="5"/>
      <c r="K59" s="5"/>
      <c r="L59" s="9">
        <f>L60</f>
        <v>4476</v>
      </c>
      <c r="M59" s="9">
        <f t="shared" ref="M59:V59" si="33">M60</f>
        <v>4042.8308200000001</v>
      </c>
      <c r="N59" s="9">
        <f t="shared" si="33"/>
        <v>0</v>
      </c>
      <c r="O59" s="9">
        <f t="shared" si="33"/>
        <v>4042.8308200000001</v>
      </c>
      <c r="P59" s="9">
        <f t="shared" si="33"/>
        <v>0</v>
      </c>
      <c r="Q59" s="9">
        <f t="shared" si="33"/>
        <v>4042.8308200000001</v>
      </c>
      <c r="R59" s="9">
        <f t="shared" si="33"/>
        <v>0</v>
      </c>
      <c r="S59" s="9">
        <f t="shared" si="33"/>
        <v>3042</v>
      </c>
      <c r="T59" s="9">
        <f t="shared" si="33"/>
        <v>3216</v>
      </c>
      <c r="U59" s="9">
        <f t="shared" si="33"/>
        <v>11129</v>
      </c>
      <c r="V59" s="9">
        <f t="shared" si="33"/>
        <v>9651.9</v>
      </c>
    </row>
    <row r="60" spans="1:22" ht="38.25" outlineLevel="5" x14ac:dyDescent="0.2">
      <c r="A60" s="3">
        <v>51</v>
      </c>
      <c r="B60" s="4" t="s">
        <v>20</v>
      </c>
      <c r="C60" s="5" t="s">
        <v>60</v>
      </c>
      <c r="D60" s="5" t="s">
        <v>63</v>
      </c>
      <c r="E60" s="5" t="s">
        <v>21</v>
      </c>
      <c r="F60" s="5" t="s">
        <v>3</v>
      </c>
      <c r="G60" s="5"/>
      <c r="H60" s="5"/>
      <c r="I60" s="5"/>
      <c r="J60" s="5"/>
      <c r="K60" s="5"/>
      <c r="L60" s="9">
        <v>4476</v>
      </c>
      <c r="M60" s="10">
        <v>4042.8308200000001</v>
      </c>
      <c r="N60" s="11">
        <v>0</v>
      </c>
      <c r="O60" s="11">
        <v>4042.8308200000001</v>
      </c>
      <c r="P60" s="11">
        <v>0</v>
      </c>
      <c r="Q60" s="11">
        <v>4042.8308200000001</v>
      </c>
      <c r="R60" s="11">
        <v>0</v>
      </c>
      <c r="S60" s="12">
        <v>3042</v>
      </c>
      <c r="T60" s="13">
        <v>3216</v>
      </c>
      <c r="U60" s="14">
        <v>11129</v>
      </c>
      <c r="V60" s="15">
        <v>9651.9</v>
      </c>
    </row>
    <row r="61" spans="1:22" ht="38.25" outlineLevel="4" x14ac:dyDescent="0.2">
      <c r="A61" s="3">
        <v>52</v>
      </c>
      <c r="B61" s="4" t="s">
        <v>64</v>
      </c>
      <c r="C61" s="5" t="s">
        <v>60</v>
      </c>
      <c r="D61" s="5" t="s">
        <v>65</v>
      </c>
      <c r="E61" s="5" t="s">
        <v>3</v>
      </c>
      <c r="F61" s="5" t="s">
        <v>3</v>
      </c>
      <c r="G61" s="5"/>
      <c r="H61" s="5"/>
      <c r="I61" s="5"/>
      <c r="J61" s="5"/>
      <c r="K61" s="5"/>
      <c r="L61" s="9">
        <f>L62</f>
        <v>50</v>
      </c>
      <c r="M61" s="9">
        <f t="shared" ref="M61:V61" si="34">M62</f>
        <v>50</v>
      </c>
      <c r="N61" s="9">
        <f t="shared" si="34"/>
        <v>0</v>
      </c>
      <c r="O61" s="9">
        <f t="shared" si="34"/>
        <v>50</v>
      </c>
      <c r="P61" s="9">
        <f t="shared" si="34"/>
        <v>0</v>
      </c>
      <c r="Q61" s="9">
        <f t="shared" si="34"/>
        <v>50</v>
      </c>
      <c r="R61" s="9">
        <f t="shared" si="34"/>
        <v>0</v>
      </c>
      <c r="S61" s="9">
        <f t="shared" si="34"/>
        <v>30</v>
      </c>
      <c r="T61" s="9">
        <f t="shared" si="34"/>
        <v>30</v>
      </c>
      <c r="U61" s="9">
        <f t="shared" si="34"/>
        <v>100</v>
      </c>
      <c r="V61" s="9">
        <f t="shared" si="34"/>
        <v>100</v>
      </c>
    </row>
    <row r="62" spans="1:22" ht="38.25" outlineLevel="5" x14ac:dyDescent="0.2">
      <c r="A62" s="3">
        <v>53</v>
      </c>
      <c r="B62" s="4" t="s">
        <v>20</v>
      </c>
      <c r="C62" s="5" t="s">
        <v>60</v>
      </c>
      <c r="D62" s="5" t="s">
        <v>65</v>
      </c>
      <c r="E62" s="5" t="s">
        <v>21</v>
      </c>
      <c r="F62" s="5" t="s">
        <v>3</v>
      </c>
      <c r="G62" s="5"/>
      <c r="H62" s="5"/>
      <c r="I62" s="5"/>
      <c r="J62" s="5"/>
      <c r="K62" s="5"/>
      <c r="L62" s="9">
        <v>50</v>
      </c>
      <c r="M62" s="10">
        <v>50</v>
      </c>
      <c r="N62" s="11">
        <v>0</v>
      </c>
      <c r="O62" s="11">
        <v>50</v>
      </c>
      <c r="P62" s="11">
        <v>0</v>
      </c>
      <c r="Q62" s="11">
        <v>50</v>
      </c>
      <c r="R62" s="11">
        <v>0</v>
      </c>
      <c r="S62" s="12">
        <v>30</v>
      </c>
      <c r="T62" s="13">
        <v>30</v>
      </c>
      <c r="U62" s="14">
        <v>100</v>
      </c>
      <c r="V62" s="15">
        <v>100</v>
      </c>
    </row>
    <row r="63" spans="1:22" ht="25.5" outlineLevel="1" x14ac:dyDescent="0.2">
      <c r="A63" s="3">
        <v>54</v>
      </c>
      <c r="B63" s="4" t="s">
        <v>66</v>
      </c>
      <c r="C63" s="5" t="s">
        <v>67</v>
      </c>
      <c r="D63" s="5" t="s">
        <v>5</v>
      </c>
      <c r="E63" s="5" t="s">
        <v>3</v>
      </c>
      <c r="F63" s="5" t="s">
        <v>3</v>
      </c>
      <c r="G63" s="5"/>
      <c r="H63" s="5"/>
      <c r="I63" s="5"/>
      <c r="J63" s="5"/>
      <c r="K63" s="5"/>
      <c r="L63" s="9">
        <f>L64</f>
        <v>44</v>
      </c>
      <c r="M63" s="9">
        <f t="shared" ref="M63:V63" si="35">M64</f>
        <v>41</v>
      </c>
      <c r="N63" s="9">
        <f t="shared" si="35"/>
        <v>0</v>
      </c>
      <c r="O63" s="9">
        <f t="shared" si="35"/>
        <v>41</v>
      </c>
      <c r="P63" s="9">
        <f t="shared" si="35"/>
        <v>0</v>
      </c>
      <c r="Q63" s="9">
        <f t="shared" si="35"/>
        <v>41</v>
      </c>
      <c r="R63" s="9">
        <f t="shared" si="35"/>
        <v>0</v>
      </c>
      <c r="S63" s="9">
        <f t="shared" si="35"/>
        <v>41</v>
      </c>
      <c r="T63" s="9">
        <f t="shared" si="35"/>
        <v>41</v>
      </c>
      <c r="U63" s="9">
        <f t="shared" si="35"/>
        <v>826.8</v>
      </c>
      <c r="V63" s="9">
        <f t="shared" si="35"/>
        <v>200</v>
      </c>
    </row>
    <row r="64" spans="1:22" ht="38.25" outlineLevel="2" x14ac:dyDescent="0.2">
      <c r="A64" s="3">
        <v>55</v>
      </c>
      <c r="B64" s="4" t="s">
        <v>145</v>
      </c>
      <c r="C64" s="5" t="s">
        <v>67</v>
      </c>
      <c r="D64" s="5" t="s">
        <v>24</v>
      </c>
      <c r="E64" s="5" t="s">
        <v>3</v>
      </c>
      <c r="F64" s="5" t="s">
        <v>3</v>
      </c>
      <c r="G64" s="5"/>
      <c r="H64" s="5"/>
      <c r="I64" s="5"/>
      <c r="J64" s="5"/>
      <c r="K64" s="5"/>
      <c r="L64" s="9">
        <f>L65</f>
        <v>44</v>
      </c>
      <c r="M64" s="9">
        <f t="shared" ref="M64:V64" si="36">M65</f>
        <v>41</v>
      </c>
      <c r="N64" s="9">
        <f t="shared" si="36"/>
        <v>0</v>
      </c>
      <c r="O64" s="9">
        <f t="shared" si="36"/>
        <v>41</v>
      </c>
      <c r="P64" s="9">
        <f t="shared" si="36"/>
        <v>0</v>
      </c>
      <c r="Q64" s="9">
        <f t="shared" si="36"/>
        <v>41</v>
      </c>
      <c r="R64" s="9">
        <f t="shared" si="36"/>
        <v>0</v>
      </c>
      <c r="S64" s="9">
        <f t="shared" si="36"/>
        <v>41</v>
      </c>
      <c r="T64" s="9">
        <f t="shared" si="36"/>
        <v>41</v>
      </c>
      <c r="U64" s="9">
        <f t="shared" si="36"/>
        <v>826.8</v>
      </c>
      <c r="V64" s="9">
        <f t="shared" si="36"/>
        <v>200</v>
      </c>
    </row>
    <row r="65" spans="1:22" ht="63.75" outlineLevel="3" x14ac:dyDescent="0.2">
      <c r="A65" s="3">
        <v>56</v>
      </c>
      <c r="B65" s="4" t="s">
        <v>149</v>
      </c>
      <c r="C65" s="5" t="s">
        <v>67</v>
      </c>
      <c r="D65" s="5" t="s">
        <v>68</v>
      </c>
      <c r="E65" s="5" t="s">
        <v>3</v>
      </c>
      <c r="F65" s="5" t="s">
        <v>3</v>
      </c>
      <c r="G65" s="5"/>
      <c r="H65" s="5"/>
      <c r="I65" s="5"/>
      <c r="J65" s="5"/>
      <c r="K65" s="5"/>
      <c r="L65" s="9">
        <f>L66+L68</f>
        <v>44</v>
      </c>
      <c r="M65" s="9">
        <f t="shared" ref="M65:V65" si="37">M66+M68</f>
        <v>41</v>
      </c>
      <c r="N65" s="9">
        <f t="shared" si="37"/>
        <v>0</v>
      </c>
      <c r="O65" s="9">
        <f t="shared" si="37"/>
        <v>41</v>
      </c>
      <c r="P65" s="9">
        <f t="shared" si="37"/>
        <v>0</v>
      </c>
      <c r="Q65" s="9">
        <f t="shared" si="37"/>
        <v>41</v>
      </c>
      <c r="R65" s="9">
        <f t="shared" si="37"/>
        <v>0</v>
      </c>
      <c r="S65" s="9">
        <f t="shared" si="37"/>
        <v>41</v>
      </c>
      <c r="T65" s="9">
        <f t="shared" si="37"/>
        <v>41</v>
      </c>
      <c r="U65" s="9">
        <f t="shared" si="37"/>
        <v>826.8</v>
      </c>
      <c r="V65" s="9">
        <f t="shared" si="37"/>
        <v>200</v>
      </c>
    </row>
    <row r="66" spans="1:22" ht="25.5" outlineLevel="4" x14ac:dyDescent="0.2">
      <c r="A66" s="3">
        <v>57</v>
      </c>
      <c r="B66" s="4" t="s">
        <v>69</v>
      </c>
      <c r="C66" s="5" t="s">
        <v>67</v>
      </c>
      <c r="D66" s="5" t="s">
        <v>70</v>
      </c>
      <c r="E66" s="5" t="s">
        <v>3</v>
      </c>
      <c r="F66" s="5" t="s">
        <v>3</v>
      </c>
      <c r="G66" s="5"/>
      <c r="H66" s="5"/>
      <c r="I66" s="5"/>
      <c r="J66" s="5"/>
      <c r="K66" s="5"/>
      <c r="L66" s="9">
        <f>L67</f>
        <v>44</v>
      </c>
      <c r="M66" s="9">
        <f t="shared" ref="M66:V66" si="38">M67</f>
        <v>41</v>
      </c>
      <c r="N66" s="9">
        <f t="shared" si="38"/>
        <v>0</v>
      </c>
      <c r="O66" s="9">
        <f t="shared" si="38"/>
        <v>41</v>
      </c>
      <c r="P66" s="9">
        <f t="shared" si="38"/>
        <v>0</v>
      </c>
      <c r="Q66" s="9">
        <f t="shared" si="38"/>
        <v>41</v>
      </c>
      <c r="R66" s="9">
        <f t="shared" si="38"/>
        <v>0</v>
      </c>
      <c r="S66" s="9">
        <f t="shared" si="38"/>
        <v>41</v>
      </c>
      <c r="T66" s="9">
        <f t="shared" si="38"/>
        <v>41</v>
      </c>
      <c r="U66" s="9">
        <f t="shared" si="38"/>
        <v>726.8</v>
      </c>
      <c r="V66" s="9">
        <f t="shared" si="38"/>
        <v>100</v>
      </c>
    </row>
    <row r="67" spans="1:22" ht="38.25" outlineLevel="5" x14ac:dyDescent="0.2">
      <c r="A67" s="3">
        <v>58</v>
      </c>
      <c r="B67" s="4" t="s">
        <v>20</v>
      </c>
      <c r="C67" s="5" t="s">
        <v>67</v>
      </c>
      <c r="D67" s="5" t="s">
        <v>70</v>
      </c>
      <c r="E67" s="5" t="s">
        <v>21</v>
      </c>
      <c r="F67" s="5" t="s">
        <v>3</v>
      </c>
      <c r="G67" s="5"/>
      <c r="H67" s="5"/>
      <c r="I67" s="5"/>
      <c r="J67" s="5"/>
      <c r="K67" s="5"/>
      <c r="L67" s="9">
        <v>44</v>
      </c>
      <c r="M67" s="10">
        <v>41</v>
      </c>
      <c r="N67" s="11">
        <v>0</v>
      </c>
      <c r="O67" s="11">
        <v>41</v>
      </c>
      <c r="P67" s="11">
        <v>0</v>
      </c>
      <c r="Q67" s="11">
        <v>41</v>
      </c>
      <c r="R67" s="11">
        <v>0</v>
      </c>
      <c r="S67" s="12">
        <v>41</v>
      </c>
      <c r="T67" s="13">
        <v>41</v>
      </c>
      <c r="U67" s="14">
        <v>726.8</v>
      </c>
      <c r="V67" s="15">
        <v>100</v>
      </c>
    </row>
    <row r="68" spans="1:22" ht="25.5" outlineLevel="5" x14ac:dyDescent="0.2">
      <c r="A68" s="3">
        <v>59</v>
      </c>
      <c r="B68" s="26" t="s">
        <v>143</v>
      </c>
      <c r="C68" s="17" t="s">
        <v>67</v>
      </c>
      <c r="D68" s="19">
        <v>1820523010</v>
      </c>
      <c r="E68" s="5" t="s">
        <v>3</v>
      </c>
      <c r="F68" s="20" t="s">
        <v>3</v>
      </c>
      <c r="G68" s="5"/>
      <c r="H68" s="5"/>
      <c r="I68" s="5"/>
      <c r="J68" s="5"/>
      <c r="K68" s="5"/>
      <c r="L68" s="9">
        <f>L69</f>
        <v>0</v>
      </c>
      <c r="M68" s="9">
        <f t="shared" ref="M68:V68" si="39">M69</f>
        <v>0</v>
      </c>
      <c r="N68" s="9">
        <f t="shared" si="39"/>
        <v>0</v>
      </c>
      <c r="O68" s="9">
        <f t="shared" si="39"/>
        <v>0</v>
      </c>
      <c r="P68" s="9">
        <f t="shared" si="39"/>
        <v>0</v>
      </c>
      <c r="Q68" s="9">
        <f t="shared" si="39"/>
        <v>0</v>
      </c>
      <c r="R68" s="9">
        <f t="shared" si="39"/>
        <v>0</v>
      </c>
      <c r="S68" s="9">
        <f t="shared" si="39"/>
        <v>0</v>
      </c>
      <c r="T68" s="9">
        <f t="shared" si="39"/>
        <v>0</v>
      </c>
      <c r="U68" s="9">
        <f t="shared" si="39"/>
        <v>100</v>
      </c>
      <c r="V68" s="9">
        <f t="shared" si="39"/>
        <v>100</v>
      </c>
    </row>
    <row r="69" spans="1:22" ht="38.25" outlineLevel="5" x14ac:dyDescent="0.2">
      <c r="A69" s="3">
        <v>60</v>
      </c>
      <c r="B69" s="18" t="s">
        <v>144</v>
      </c>
      <c r="C69" s="17" t="s">
        <v>67</v>
      </c>
      <c r="D69" s="19">
        <v>1820523010</v>
      </c>
      <c r="E69" s="5" t="s">
        <v>21</v>
      </c>
      <c r="F69" s="20" t="s">
        <v>21</v>
      </c>
      <c r="G69" s="5"/>
      <c r="H69" s="5"/>
      <c r="I69" s="5"/>
      <c r="J69" s="5"/>
      <c r="K69" s="5"/>
      <c r="L69" s="9">
        <v>0</v>
      </c>
      <c r="M69" s="10"/>
      <c r="N69" s="11"/>
      <c r="O69" s="11"/>
      <c r="P69" s="11"/>
      <c r="Q69" s="11"/>
      <c r="R69" s="11"/>
      <c r="S69" s="12"/>
      <c r="T69" s="13"/>
      <c r="U69" s="14">
        <v>100</v>
      </c>
      <c r="V69" s="15">
        <v>100</v>
      </c>
    </row>
    <row r="70" spans="1:22" ht="25.5" x14ac:dyDescent="0.2">
      <c r="A70" s="3">
        <v>61</v>
      </c>
      <c r="B70" s="4" t="s">
        <v>71</v>
      </c>
      <c r="C70" s="5" t="s">
        <v>72</v>
      </c>
      <c r="D70" s="5" t="s">
        <v>5</v>
      </c>
      <c r="E70" s="5" t="s">
        <v>3</v>
      </c>
      <c r="F70" s="5" t="s">
        <v>3</v>
      </c>
      <c r="G70" s="5"/>
      <c r="H70" s="5"/>
      <c r="I70" s="5"/>
      <c r="J70" s="5"/>
      <c r="K70" s="5"/>
      <c r="L70" s="9" t="e">
        <f t="shared" ref="L70:V70" si="40">L71+L78+L87+L97</f>
        <v>#REF!</v>
      </c>
      <c r="M70" s="9" t="e">
        <f t="shared" si="40"/>
        <v>#REF!</v>
      </c>
      <c r="N70" s="9" t="e">
        <f t="shared" si="40"/>
        <v>#REF!</v>
      </c>
      <c r="O70" s="9" t="e">
        <f t="shared" si="40"/>
        <v>#REF!</v>
      </c>
      <c r="P70" s="9" t="e">
        <f t="shared" si="40"/>
        <v>#REF!</v>
      </c>
      <c r="Q70" s="9" t="e">
        <f t="shared" si="40"/>
        <v>#REF!</v>
      </c>
      <c r="R70" s="9" t="e">
        <f t="shared" si="40"/>
        <v>#REF!</v>
      </c>
      <c r="S70" s="9" t="e">
        <f t="shared" si="40"/>
        <v>#REF!</v>
      </c>
      <c r="T70" s="9" t="e">
        <f t="shared" si="40"/>
        <v>#REF!</v>
      </c>
      <c r="U70" s="9">
        <f t="shared" si="40"/>
        <v>16864.2</v>
      </c>
      <c r="V70" s="9">
        <f t="shared" si="40"/>
        <v>16794.2</v>
      </c>
    </row>
    <row r="71" spans="1:22" outlineLevel="1" x14ac:dyDescent="0.2">
      <c r="A71" s="3">
        <v>62</v>
      </c>
      <c r="B71" s="4" t="s">
        <v>73</v>
      </c>
      <c r="C71" s="5" t="s">
        <v>74</v>
      </c>
      <c r="D71" s="5" t="s">
        <v>5</v>
      </c>
      <c r="E71" s="5" t="s">
        <v>3</v>
      </c>
      <c r="F71" s="5" t="s">
        <v>3</v>
      </c>
      <c r="G71" s="5"/>
      <c r="H71" s="5"/>
      <c r="I71" s="5"/>
      <c r="J71" s="5"/>
      <c r="K71" s="5"/>
      <c r="L71" s="9">
        <f>L72</f>
        <v>167</v>
      </c>
      <c r="M71" s="9">
        <f t="shared" ref="M71:V71" si="41">M72</f>
        <v>59.90193</v>
      </c>
      <c r="N71" s="9">
        <f t="shared" si="41"/>
        <v>0</v>
      </c>
      <c r="O71" s="9">
        <f t="shared" si="41"/>
        <v>59.90193</v>
      </c>
      <c r="P71" s="9">
        <f t="shared" si="41"/>
        <v>0</v>
      </c>
      <c r="Q71" s="9">
        <f t="shared" si="41"/>
        <v>59.90193</v>
      </c>
      <c r="R71" s="9">
        <f t="shared" si="41"/>
        <v>0</v>
      </c>
      <c r="S71" s="9">
        <f t="shared" si="41"/>
        <v>47</v>
      </c>
      <c r="T71" s="9">
        <f t="shared" si="41"/>
        <v>47</v>
      </c>
      <c r="U71" s="9">
        <f t="shared" si="41"/>
        <v>201</v>
      </c>
      <c r="V71" s="9">
        <f t="shared" si="41"/>
        <v>201</v>
      </c>
    </row>
    <row r="72" spans="1:22" ht="38.25" outlineLevel="2" x14ac:dyDescent="0.2">
      <c r="A72" s="3">
        <v>63</v>
      </c>
      <c r="B72" s="4" t="s">
        <v>145</v>
      </c>
      <c r="C72" s="5" t="s">
        <v>74</v>
      </c>
      <c r="D72" s="5" t="s">
        <v>24</v>
      </c>
      <c r="E72" s="5" t="s">
        <v>3</v>
      </c>
      <c r="F72" s="5" t="s">
        <v>3</v>
      </c>
      <c r="G72" s="5"/>
      <c r="H72" s="5"/>
      <c r="I72" s="5"/>
      <c r="J72" s="5"/>
      <c r="K72" s="5"/>
      <c r="L72" s="9">
        <f>L73</f>
        <v>167</v>
      </c>
      <c r="M72" s="9">
        <f t="shared" ref="M72:V72" si="42">M73</f>
        <v>59.90193</v>
      </c>
      <c r="N72" s="9">
        <f t="shared" si="42"/>
        <v>0</v>
      </c>
      <c r="O72" s="9">
        <f t="shared" si="42"/>
        <v>59.90193</v>
      </c>
      <c r="P72" s="9">
        <f t="shared" si="42"/>
        <v>0</v>
      </c>
      <c r="Q72" s="9">
        <f t="shared" si="42"/>
        <v>59.90193</v>
      </c>
      <c r="R72" s="9">
        <f t="shared" si="42"/>
        <v>0</v>
      </c>
      <c r="S72" s="9">
        <f t="shared" si="42"/>
        <v>47</v>
      </c>
      <c r="T72" s="9">
        <f t="shared" si="42"/>
        <v>47</v>
      </c>
      <c r="U72" s="9">
        <f t="shared" si="42"/>
        <v>201</v>
      </c>
      <c r="V72" s="9">
        <f t="shared" si="42"/>
        <v>201</v>
      </c>
    </row>
    <row r="73" spans="1:22" ht="51" outlineLevel="3" x14ac:dyDescent="0.2">
      <c r="A73" s="3">
        <v>64</v>
      </c>
      <c r="B73" s="4" t="s">
        <v>150</v>
      </c>
      <c r="C73" s="5" t="s">
        <v>74</v>
      </c>
      <c r="D73" s="5" t="s">
        <v>75</v>
      </c>
      <c r="E73" s="5" t="s">
        <v>3</v>
      </c>
      <c r="F73" s="5" t="s">
        <v>3</v>
      </c>
      <c r="G73" s="5"/>
      <c r="H73" s="5"/>
      <c r="I73" s="5"/>
      <c r="J73" s="5"/>
      <c r="K73" s="5"/>
      <c r="L73" s="9">
        <f>L74+L76</f>
        <v>167</v>
      </c>
      <c r="M73" s="9">
        <f t="shared" ref="M73:V73" si="43">M74+M76</f>
        <v>59.90193</v>
      </c>
      <c r="N73" s="9">
        <f t="shared" si="43"/>
        <v>0</v>
      </c>
      <c r="O73" s="9">
        <f t="shared" si="43"/>
        <v>59.90193</v>
      </c>
      <c r="P73" s="9">
        <f t="shared" si="43"/>
        <v>0</v>
      </c>
      <c r="Q73" s="9">
        <f t="shared" si="43"/>
        <v>59.90193</v>
      </c>
      <c r="R73" s="9">
        <f t="shared" si="43"/>
        <v>0</v>
      </c>
      <c r="S73" s="9">
        <f t="shared" si="43"/>
        <v>47</v>
      </c>
      <c r="T73" s="9">
        <f t="shared" si="43"/>
        <v>47</v>
      </c>
      <c r="U73" s="9">
        <f t="shared" si="43"/>
        <v>201</v>
      </c>
      <c r="V73" s="9">
        <f t="shared" si="43"/>
        <v>201</v>
      </c>
    </row>
    <row r="74" spans="1:22" ht="51" outlineLevel="4" x14ac:dyDescent="0.2">
      <c r="A74" s="3">
        <v>65</v>
      </c>
      <c r="B74" s="4" t="s">
        <v>76</v>
      </c>
      <c r="C74" s="5" t="s">
        <v>74</v>
      </c>
      <c r="D74" s="5" t="s">
        <v>77</v>
      </c>
      <c r="E74" s="5" t="s">
        <v>3</v>
      </c>
      <c r="F74" s="5" t="s">
        <v>3</v>
      </c>
      <c r="G74" s="5"/>
      <c r="H74" s="5"/>
      <c r="I74" s="5"/>
      <c r="J74" s="5"/>
      <c r="K74" s="5"/>
      <c r="L74" s="9">
        <f>L75</f>
        <v>66</v>
      </c>
      <c r="M74" s="9">
        <f t="shared" ref="M74:V74" si="44">M75</f>
        <v>59.90193</v>
      </c>
      <c r="N74" s="9">
        <f t="shared" si="44"/>
        <v>0</v>
      </c>
      <c r="O74" s="9">
        <f t="shared" si="44"/>
        <v>59.90193</v>
      </c>
      <c r="P74" s="9">
        <f t="shared" si="44"/>
        <v>0</v>
      </c>
      <c r="Q74" s="9">
        <f t="shared" si="44"/>
        <v>59.90193</v>
      </c>
      <c r="R74" s="9">
        <f t="shared" si="44"/>
        <v>0</v>
      </c>
      <c r="S74" s="9">
        <f t="shared" si="44"/>
        <v>47</v>
      </c>
      <c r="T74" s="9">
        <f t="shared" si="44"/>
        <v>47</v>
      </c>
      <c r="U74" s="9">
        <f t="shared" si="44"/>
        <v>100</v>
      </c>
      <c r="V74" s="9">
        <f t="shared" si="44"/>
        <v>100</v>
      </c>
    </row>
    <row r="75" spans="1:22" ht="38.25" outlineLevel="5" x14ac:dyDescent="0.2">
      <c r="A75" s="3">
        <v>66</v>
      </c>
      <c r="B75" s="4" t="s">
        <v>20</v>
      </c>
      <c r="C75" s="5" t="s">
        <v>74</v>
      </c>
      <c r="D75" s="5" t="s">
        <v>77</v>
      </c>
      <c r="E75" s="5" t="s">
        <v>21</v>
      </c>
      <c r="F75" s="5" t="s">
        <v>3</v>
      </c>
      <c r="G75" s="5"/>
      <c r="H75" s="5"/>
      <c r="I75" s="5"/>
      <c r="J75" s="5"/>
      <c r="K75" s="5"/>
      <c r="L75" s="9">
        <v>66</v>
      </c>
      <c r="M75" s="10">
        <v>59.90193</v>
      </c>
      <c r="N75" s="11">
        <v>0</v>
      </c>
      <c r="O75" s="11">
        <v>59.90193</v>
      </c>
      <c r="P75" s="11">
        <v>0</v>
      </c>
      <c r="Q75" s="11">
        <v>59.90193</v>
      </c>
      <c r="R75" s="11">
        <v>0</v>
      </c>
      <c r="S75" s="12">
        <v>47</v>
      </c>
      <c r="T75" s="13">
        <v>47</v>
      </c>
      <c r="U75" s="14">
        <v>100</v>
      </c>
      <c r="V75" s="15">
        <v>100</v>
      </c>
    </row>
    <row r="76" spans="1:22" ht="25.5" outlineLevel="5" x14ac:dyDescent="0.2">
      <c r="A76" s="3">
        <v>67</v>
      </c>
      <c r="B76" s="25" t="s">
        <v>151</v>
      </c>
      <c r="C76" s="5" t="s">
        <v>74</v>
      </c>
      <c r="D76" s="5">
        <v>1840223010</v>
      </c>
      <c r="E76" s="5" t="s">
        <v>3</v>
      </c>
      <c r="F76" s="5"/>
      <c r="G76" s="5"/>
      <c r="H76" s="5"/>
      <c r="I76" s="5"/>
      <c r="J76" s="5"/>
      <c r="K76" s="5"/>
      <c r="L76" s="9">
        <f>L77</f>
        <v>101</v>
      </c>
      <c r="M76" s="9">
        <f t="shared" ref="M76:V76" si="45">M77</f>
        <v>0</v>
      </c>
      <c r="N76" s="9">
        <f t="shared" si="45"/>
        <v>0</v>
      </c>
      <c r="O76" s="9">
        <f t="shared" si="45"/>
        <v>0</v>
      </c>
      <c r="P76" s="9">
        <f t="shared" si="45"/>
        <v>0</v>
      </c>
      <c r="Q76" s="9">
        <f t="shared" si="45"/>
        <v>0</v>
      </c>
      <c r="R76" s="9">
        <f t="shared" si="45"/>
        <v>0</v>
      </c>
      <c r="S76" s="9">
        <f t="shared" si="45"/>
        <v>0</v>
      </c>
      <c r="T76" s="9">
        <f t="shared" si="45"/>
        <v>0</v>
      </c>
      <c r="U76" s="9">
        <f t="shared" si="45"/>
        <v>101</v>
      </c>
      <c r="V76" s="9">
        <f t="shared" si="45"/>
        <v>101</v>
      </c>
    </row>
    <row r="77" spans="1:22" ht="38.25" outlineLevel="5" x14ac:dyDescent="0.2">
      <c r="A77" s="3">
        <v>68</v>
      </c>
      <c r="B77" s="4" t="s">
        <v>20</v>
      </c>
      <c r="C77" s="5" t="s">
        <v>74</v>
      </c>
      <c r="D77" s="5">
        <v>1840223010</v>
      </c>
      <c r="E77" s="5" t="s">
        <v>21</v>
      </c>
      <c r="F77" s="5"/>
      <c r="G77" s="5"/>
      <c r="H77" s="5"/>
      <c r="I77" s="5"/>
      <c r="J77" s="5"/>
      <c r="K77" s="5"/>
      <c r="L77" s="9">
        <v>101</v>
      </c>
      <c r="M77" s="10"/>
      <c r="N77" s="11"/>
      <c r="O77" s="11"/>
      <c r="P77" s="11"/>
      <c r="Q77" s="11"/>
      <c r="R77" s="11"/>
      <c r="S77" s="12"/>
      <c r="T77" s="13"/>
      <c r="U77" s="14">
        <v>101</v>
      </c>
      <c r="V77" s="15">
        <v>101</v>
      </c>
    </row>
    <row r="78" spans="1:22" outlineLevel="1" x14ac:dyDescent="0.2">
      <c r="A78" s="3">
        <v>69</v>
      </c>
      <c r="B78" s="4" t="s">
        <v>78</v>
      </c>
      <c r="C78" s="5" t="s">
        <v>79</v>
      </c>
      <c r="D78" s="5" t="s">
        <v>5</v>
      </c>
      <c r="E78" s="5" t="s">
        <v>3</v>
      </c>
      <c r="F78" s="5" t="s">
        <v>3</v>
      </c>
      <c r="G78" s="5"/>
      <c r="H78" s="5"/>
      <c r="I78" s="5"/>
      <c r="J78" s="5"/>
      <c r="K78" s="5"/>
      <c r="L78" s="9" t="e">
        <f>L79</f>
        <v>#REF!</v>
      </c>
      <c r="M78" s="9" t="e">
        <f t="shared" ref="M78:V78" si="46">M79</f>
        <v>#REF!</v>
      </c>
      <c r="N78" s="9" t="e">
        <f t="shared" si="46"/>
        <v>#REF!</v>
      </c>
      <c r="O78" s="9" t="e">
        <f t="shared" si="46"/>
        <v>#REF!</v>
      </c>
      <c r="P78" s="9" t="e">
        <f t="shared" si="46"/>
        <v>#REF!</v>
      </c>
      <c r="Q78" s="9" t="e">
        <f t="shared" si="46"/>
        <v>#REF!</v>
      </c>
      <c r="R78" s="9" t="e">
        <f t="shared" si="46"/>
        <v>#REF!</v>
      </c>
      <c r="S78" s="9" t="e">
        <f t="shared" si="46"/>
        <v>#REF!</v>
      </c>
      <c r="T78" s="9" t="e">
        <f t="shared" si="46"/>
        <v>#REF!</v>
      </c>
      <c r="U78" s="9">
        <f t="shared" si="46"/>
        <v>2570</v>
      </c>
      <c r="V78" s="9">
        <f t="shared" si="46"/>
        <v>2500</v>
      </c>
    </row>
    <row r="79" spans="1:22" ht="38.25" outlineLevel="2" x14ac:dyDescent="0.2">
      <c r="A79" s="3">
        <v>70</v>
      </c>
      <c r="B79" s="4" t="s">
        <v>145</v>
      </c>
      <c r="C79" s="5" t="s">
        <v>79</v>
      </c>
      <c r="D79" s="5" t="s">
        <v>24</v>
      </c>
      <c r="E79" s="5" t="s">
        <v>3</v>
      </c>
      <c r="F79" s="5" t="s">
        <v>3</v>
      </c>
      <c r="G79" s="5"/>
      <c r="H79" s="5"/>
      <c r="I79" s="5"/>
      <c r="J79" s="5"/>
      <c r="K79" s="5"/>
      <c r="L79" s="9" t="e">
        <f>L80</f>
        <v>#REF!</v>
      </c>
      <c r="M79" s="9" t="e">
        <f t="shared" ref="M79:U79" si="47">M80</f>
        <v>#REF!</v>
      </c>
      <c r="N79" s="9" t="e">
        <f t="shared" si="47"/>
        <v>#REF!</v>
      </c>
      <c r="O79" s="9" t="e">
        <f t="shared" si="47"/>
        <v>#REF!</v>
      </c>
      <c r="P79" s="9" t="e">
        <f t="shared" si="47"/>
        <v>#REF!</v>
      </c>
      <c r="Q79" s="9" t="e">
        <f t="shared" si="47"/>
        <v>#REF!</v>
      </c>
      <c r="R79" s="9" t="e">
        <f t="shared" si="47"/>
        <v>#REF!</v>
      </c>
      <c r="S79" s="9" t="e">
        <f t="shared" si="47"/>
        <v>#REF!</v>
      </c>
      <c r="T79" s="9" t="e">
        <f t="shared" si="47"/>
        <v>#REF!</v>
      </c>
      <c r="U79" s="9">
        <f t="shared" si="47"/>
        <v>2570</v>
      </c>
      <c r="V79" s="9">
        <f>V80</f>
        <v>2500</v>
      </c>
    </row>
    <row r="80" spans="1:22" ht="51" outlineLevel="3" x14ac:dyDescent="0.2">
      <c r="A80" s="3">
        <v>71</v>
      </c>
      <c r="B80" s="4" t="s">
        <v>150</v>
      </c>
      <c r="C80" s="5" t="s">
        <v>79</v>
      </c>
      <c r="D80" s="5" t="s">
        <v>75</v>
      </c>
      <c r="E80" s="5" t="s">
        <v>3</v>
      </c>
      <c r="F80" s="5" t="s">
        <v>3</v>
      </c>
      <c r="G80" s="5"/>
      <c r="H80" s="5"/>
      <c r="I80" s="5"/>
      <c r="J80" s="5"/>
      <c r="K80" s="5"/>
      <c r="L80" s="9" t="e">
        <f>L81+#REF!+#REF!+#REF!+L83+L85</f>
        <v>#REF!</v>
      </c>
      <c r="M80" s="9" t="e">
        <f>M81+#REF!+#REF!+#REF!+M83+M85</f>
        <v>#REF!</v>
      </c>
      <c r="N80" s="9" t="e">
        <f>N81+#REF!+#REF!+#REF!+N83+N85</f>
        <v>#REF!</v>
      </c>
      <c r="O80" s="9" t="e">
        <f>O81+#REF!+#REF!+#REF!+O83+O85</f>
        <v>#REF!</v>
      </c>
      <c r="P80" s="9" t="e">
        <f>P81+#REF!+#REF!+#REF!+P83+P85</f>
        <v>#REF!</v>
      </c>
      <c r="Q80" s="9" t="e">
        <f>Q81+#REF!+#REF!+#REF!+Q83+Q85</f>
        <v>#REF!</v>
      </c>
      <c r="R80" s="9" t="e">
        <f>R81+#REF!+#REF!+#REF!+R83+R85</f>
        <v>#REF!</v>
      </c>
      <c r="S80" s="9" t="e">
        <f>S81+#REF!+#REF!+#REF!+S83+S85</f>
        <v>#REF!</v>
      </c>
      <c r="T80" s="9" t="e">
        <f>T81+#REF!+#REF!+#REF!+T83+T85</f>
        <v>#REF!</v>
      </c>
      <c r="U80" s="9">
        <f>U81+U83+U85</f>
        <v>2570</v>
      </c>
      <c r="V80" s="9">
        <f>V81+V83+V85</f>
        <v>2500</v>
      </c>
    </row>
    <row r="81" spans="1:22" ht="38.25" outlineLevel="4" x14ac:dyDescent="0.2">
      <c r="A81" s="3">
        <v>72</v>
      </c>
      <c r="B81" s="4" t="s">
        <v>80</v>
      </c>
      <c r="C81" s="5" t="s">
        <v>79</v>
      </c>
      <c r="D81" s="5" t="s">
        <v>81</v>
      </c>
      <c r="E81" s="5" t="s">
        <v>3</v>
      </c>
      <c r="F81" s="5" t="s">
        <v>3</v>
      </c>
      <c r="G81" s="5"/>
      <c r="H81" s="5"/>
      <c r="I81" s="5"/>
      <c r="J81" s="5"/>
      <c r="K81" s="5"/>
      <c r="L81" s="9">
        <f>L82</f>
        <v>405</v>
      </c>
      <c r="M81" s="9">
        <f t="shared" ref="M81:V81" si="48">M82</f>
        <v>500</v>
      </c>
      <c r="N81" s="9">
        <f t="shared" si="48"/>
        <v>0</v>
      </c>
      <c r="O81" s="9">
        <f t="shared" si="48"/>
        <v>500</v>
      </c>
      <c r="P81" s="9">
        <f t="shared" si="48"/>
        <v>0</v>
      </c>
      <c r="Q81" s="9">
        <f t="shared" si="48"/>
        <v>500</v>
      </c>
      <c r="R81" s="9">
        <f t="shared" si="48"/>
        <v>0</v>
      </c>
      <c r="S81" s="9">
        <f t="shared" si="48"/>
        <v>100</v>
      </c>
      <c r="T81" s="9">
        <f t="shared" si="48"/>
        <v>100</v>
      </c>
      <c r="U81" s="9">
        <f t="shared" si="48"/>
        <v>2000</v>
      </c>
      <c r="V81" s="9">
        <f t="shared" si="48"/>
        <v>2500</v>
      </c>
    </row>
    <row r="82" spans="1:22" ht="38.25" outlineLevel="5" x14ac:dyDescent="0.2">
      <c r="A82" s="3">
        <v>73</v>
      </c>
      <c r="B82" s="4" t="s">
        <v>20</v>
      </c>
      <c r="C82" s="5" t="s">
        <v>79</v>
      </c>
      <c r="D82" s="5" t="s">
        <v>81</v>
      </c>
      <c r="E82" s="5" t="s">
        <v>21</v>
      </c>
      <c r="F82" s="5" t="s">
        <v>3</v>
      </c>
      <c r="G82" s="5"/>
      <c r="H82" s="5"/>
      <c r="I82" s="5"/>
      <c r="J82" s="5"/>
      <c r="K82" s="5"/>
      <c r="L82" s="9">
        <v>405</v>
      </c>
      <c r="M82" s="10">
        <v>500</v>
      </c>
      <c r="N82" s="11">
        <v>0</v>
      </c>
      <c r="O82" s="11">
        <v>500</v>
      </c>
      <c r="P82" s="11">
        <v>0</v>
      </c>
      <c r="Q82" s="11">
        <v>500</v>
      </c>
      <c r="R82" s="11">
        <v>0</v>
      </c>
      <c r="S82" s="12">
        <v>100</v>
      </c>
      <c r="T82" s="13">
        <v>100</v>
      </c>
      <c r="U82" s="14">
        <v>2000</v>
      </c>
      <c r="V82" s="15">
        <v>2500</v>
      </c>
    </row>
    <row r="83" spans="1:22" ht="38.25" outlineLevel="4" x14ac:dyDescent="0.2">
      <c r="A83" s="3">
        <v>74</v>
      </c>
      <c r="B83" s="4" t="s">
        <v>82</v>
      </c>
      <c r="C83" s="5" t="s">
        <v>79</v>
      </c>
      <c r="D83" s="5" t="s">
        <v>83</v>
      </c>
      <c r="E83" s="5" t="s">
        <v>3</v>
      </c>
      <c r="F83" s="5" t="s">
        <v>3</v>
      </c>
      <c r="G83" s="5"/>
      <c r="H83" s="5"/>
      <c r="I83" s="5"/>
      <c r="J83" s="5"/>
      <c r="K83" s="5"/>
      <c r="L83" s="9">
        <f>L84</f>
        <v>0</v>
      </c>
      <c r="M83" s="9">
        <f t="shared" ref="M83:V83" si="49">M84</f>
        <v>582</v>
      </c>
      <c r="N83" s="9">
        <f t="shared" si="49"/>
        <v>0</v>
      </c>
      <c r="O83" s="9">
        <f t="shared" si="49"/>
        <v>582</v>
      </c>
      <c r="P83" s="9">
        <f t="shared" si="49"/>
        <v>0</v>
      </c>
      <c r="Q83" s="9">
        <f t="shared" si="49"/>
        <v>582</v>
      </c>
      <c r="R83" s="9">
        <f t="shared" si="49"/>
        <v>0</v>
      </c>
      <c r="S83" s="9">
        <f t="shared" si="49"/>
        <v>0</v>
      </c>
      <c r="T83" s="9">
        <f t="shared" si="49"/>
        <v>0</v>
      </c>
      <c r="U83" s="9">
        <f t="shared" si="49"/>
        <v>552.9</v>
      </c>
      <c r="V83" s="9">
        <f t="shared" si="49"/>
        <v>0</v>
      </c>
    </row>
    <row r="84" spans="1:22" ht="38.25" outlineLevel="5" x14ac:dyDescent="0.2">
      <c r="A84" s="3">
        <v>75</v>
      </c>
      <c r="B84" s="4" t="s">
        <v>20</v>
      </c>
      <c r="C84" s="5" t="s">
        <v>79</v>
      </c>
      <c r="D84" s="5" t="s">
        <v>83</v>
      </c>
      <c r="E84" s="5" t="s">
        <v>21</v>
      </c>
      <c r="F84" s="5" t="s">
        <v>3</v>
      </c>
      <c r="G84" s="5"/>
      <c r="H84" s="5"/>
      <c r="I84" s="5"/>
      <c r="J84" s="5"/>
      <c r="K84" s="5"/>
      <c r="L84" s="9">
        <v>0</v>
      </c>
      <c r="M84" s="10">
        <v>582</v>
      </c>
      <c r="N84" s="11">
        <v>0</v>
      </c>
      <c r="O84" s="11">
        <v>582</v>
      </c>
      <c r="P84" s="11">
        <v>0</v>
      </c>
      <c r="Q84" s="11">
        <v>582</v>
      </c>
      <c r="R84" s="11">
        <v>0</v>
      </c>
      <c r="S84" s="12">
        <v>0</v>
      </c>
      <c r="T84" s="13">
        <v>0</v>
      </c>
      <c r="U84" s="14">
        <v>552.9</v>
      </c>
      <c r="V84" s="15">
        <v>0</v>
      </c>
    </row>
    <row r="85" spans="1:22" ht="25.5" outlineLevel="4" x14ac:dyDescent="0.2">
      <c r="A85" s="3">
        <v>76</v>
      </c>
      <c r="B85" s="4" t="s">
        <v>84</v>
      </c>
      <c r="C85" s="5" t="s">
        <v>79</v>
      </c>
      <c r="D85" s="5" t="s">
        <v>85</v>
      </c>
      <c r="E85" s="5" t="s">
        <v>3</v>
      </c>
      <c r="F85" s="5" t="s">
        <v>3</v>
      </c>
      <c r="G85" s="5"/>
      <c r="H85" s="5"/>
      <c r="I85" s="5"/>
      <c r="J85" s="5"/>
      <c r="K85" s="5"/>
      <c r="L85" s="9">
        <f>L86</f>
        <v>0</v>
      </c>
      <c r="M85" s="9">
        <f t="shared" ref="M85:V85" si="50">M86</f>
        <v>20</v>
      </c>
      <c r="N85" s="9">
        <f t="shared" si="50"/>
        <v>0</v>
      </c>
      <c r="O85" s="9">
        <f t="shared" si="50"/>
        <v>20</v>
      </c>
      <c r="P85" s="9">
        <f t="shared" si="50"/>
        <v>0</v>
      </c>
      <c r="Q85" s="9">
        <f t="shared" si="50"/>
        <v>20</v>
      </c>
      <c r="R85" s="9">
        <f t="shared" si="50"/>
        <v>0</v>
      </c>
      <c r="S85" s="9">
        <f t="shared" si="50"/>
        <v>0</v>
      </c>
      <c r="T85" s="9">
        <f t="shared" si="50"/>
        <v>0</v>
      </c>
      <c r="U85" s="9">
        <f t="shared" si="50"/>
        <v>17.100000000000001</v>
      </c>
      <c r="V85" s="9">
        <f t="shared" si="50"/>
        <v>0</v>
      </c>
    </row>
    <row r="86" spans="1:22" ht="38.25" outlineLevel="5" x14ac:dyDescent="0.2">
      <c r="A86" s="3">
        <v>77</v>
      </c>
      <c r="B86" s="4" t="s">
        <v>20</v>
      </c>
      <c r="C86" s="5" t="s">
        <v>79</v>
      </c>
      <c r="D86" s="5" t="s">
        <v>85</v>
      </c>
      <c r="E86" s="5" t="s">
        <v>21</v>
      </c>
      <c r="F86" s="5" t="s">
        <v>3</v>
      </c>
      <c r="G86" s="5"/>
      <c r="H86" s="5"/>
      <c r="I86" s="5"/>
      <c r="J86" s="5"/>
      <c r="K86" s="5"/>
      <c r="L86" s="9">
        <v>0</v>
      </c>
      <c r="M86" s="10">
        <v>20</v>
      </c>
      <c r="N86" s="11">
        <v>0</v>
      </c>
      <c r="O86" s="11">
        <v>20</v>
      </c>
      <c r="P86" s="11">
        <v>0</v>
      </c>
      <c r="Q86" s="11">
        <v>20</v>
      </c>
      <c r="R86" s="11">
        <v>0</v>
      </c>
      <c r="S86" s="12">
        <v>0</v>
      </c>
      <c r="T86" s="13">
        <v>0</v>
      </c>
      <c r="U86" s="14">
        <v>17.100000000000001</v>
      </c>
      <c r="V86" s="15">
        <v>0</v>
      </c>
    </row>
    <row r="87" spans="1:22" outlineLevel="1" x14ac:dyDescent="0.2">
      <c r="A87" s="3">
        <v>78</v>
      </c>
      <c r="B87" s="4" t="s">
        <v>86</v>
      </c>
      <c r="C87" s="5" t="s">
        <v>87</v>
      </c>
      <c r="D87" s="5" t="s">
        <v>5</v>
      </c>
      <c r="E87" s="5" t="s">
        <v>3</v>
      </c>
      <c r="F87" s="5" t="s">
        <v>3</v>
      </c>
      <c r="G87" s="5"/>
      <c r="H87" s="5"/>
      <c r="I87" s="5"/>
      <c r="J87" s="5"/>
      <c r="K87" s="5"/>
      <c r="L87" s="9" t="e">
        <f>L88</f>
        <v>#REF!</v>
      </c>
      <c r="M87" s="9" t="e">
        <f t="shared" ref="M87:V87" si="51">M88</f>
        <v>#REF!</v>
      </c>
      <c r="N87" s="9" t="e">
        <f t="shared" si="51"/>
        <v>#REF!</v>
      </c>
      <c r="O87" s="9" t="e">
        <f t="shared" si="51"/>
        <v>#REF!</v>
      </c>
      <c r="P87" s="9" t="e">
        <f t="shared" si="51"/>
        <v>#REF!</v>
      </c>
      <c r="Q87" s="9" t="e">
        <f t="shared" si="51"/>
        <v>#REF!</v>
      </c>
      <c r="R87" s="9" t="e">
        <f t="shared" si="51"/>
        <v>#REF!</v>
      </c>
      <c r="S87" s="9" t="e">
        <f t="shared" si="51"/>
        <v>#REF!</v>
      </c>
      <c r="T87" s="9" t="e">
        <f t="shared" si="51"/>
        <v>#REF!</v>
      </c>
      <c r="U87" s="9">
        <f t="shared" si="51"/>
        <v>14083.2</v>
      </c>
      <c r="V87" s="9">
        <f t="shared" si="51"/>
        <v>14083.2</v>
      </c>
    </row>
    <row r="88" spans="1:22" ht="38.25" outlineLevel="2" x14ac:dyDescent="0.2">
      <c r="A88" s="3">
        <v>79</v>
      </c>
      <c r="B88" s="4" t="s">
        <v>145</v>
      </c>
      <c r="C88" s="5" t="s">
        <v>87</v>
      </c>
      <c r="D88" s="5" t="s">
        <v>24</v>
      </c>
      <c r="E88" s="5" t="s">
        <v>3</v>
      </c>
      <c r="F88" s="5" t="s">
        <v>3</v>
      </c>
      <c r="G88" s="5"/>
      <c r="H88" s="5"/>
      <c r="I88" s="5"/>
      <c r="J88" s="5"/>
      <c r="K88" s="5"/>
      <c r="L88" s="9" t="e">
        <f>L89</f>
        <v>#REF!</v>
      </c>
      <c r="M88" s="9" t="e">
        <f t="shared" ref="M88:V88" si="52">M89</f>
        <v>#REF!</v>
      </c>
      <c r="N88" s="9" t="e">
        <f t="shared" si="52"/>
        <v>#REF!</v>
      </c>
      <c r="O88" s="9" t="e">
        <f t="shared" si="52"/>
        <v>#REF!</v>
      </c>
      <c r="P88" s="9" t="e">
        <f t="shared" si="52"/>
        <v>#REF!</v>
      </c>
      <c r="Q88" s="9" t="e">
        <f t="shared" si="52"/>
        <v>#REF!</v>
      </c>
      <c r="R88" s="9" t="e">
        <f t="shared" si="52"/>
        <v>#REF!</v>
      </c>
      <c r="S88" s="9" t="e">
        <f t="shared" si="52"/>
        <v>#REF!</v>
      </c>
      <c r="T88" s="9" t="e">
        <f t="shared" si="52"/>
        <v>#REF!</v>
      </c>
      <c r="U88" s="9">
        <f t="shared" si="52"/>
        <v>14083.2</v>
      </c>
      <c r="V88" s="9">
        <f t="shared" si="52"/>
        <v>14083.2</v>
      </c>
    </row>
    <row r="89" spans="1:22" ht="51" outlineLevel="3" x14ac:dyDescent="0.2">
      <c r="A89" s="3">
        <v>80</v>
      </c>
      <c r="B89" s="4" t="s">
        <v>150</v>
      </c>
      <c r="C89" s="5" t="s">
        <v>87</v>
      </c>
      <c r="D89" s="5" t="s">
        <v>75</v>
      </c>
      <c r="E89" s="5" t="s">
        <v>3</v>
      </c>
      <c r="F89" s="5" t="s">
        <v>3</v>
      </c>
      <c r="G89" s="5"/>
      <c r="H89" s="5"/>
      <c r="I89" s="5"/>
      <c r="J89" s="5"/>
      <c r="K89" s="5"/>
      <c r="L89" s="9" t="e">
        <f>L90+L92+#REF!+#REF!+L94+#REF!</f>
        <v>#REF!</v>
      </c>
      <c r="M89" s="9" t="e">
        <f>M90+M92+#REF!+#REF!+M94+#REF!</f>
        <v>#REF!</v>
      </c>
      <c r="N89" s="9" t="e">
        <f>N90+N92+#REF!+#REF!+N94+#REF!</f>
        <v>#REF!</v>
      </c>
      <c r="O89" s="9" t="e">
        <f>O90+O92+#REF!+#REF!+O94+#REF!</f>
        <v>#REF!</v>
      </c>
      <c r="P89" s="9" t="e">
        <f>P90+P92+#REF!+#REF!+P94+#REF!</f>
        <v>#REF!</v>
      </c>
      <c r="Q89" s="9" t="e">
        <f>Q90+Q92+#REF!+#REF!+Q94+#REF!</f>
        <v>#REF!</v>
      </c>
      <c r="R89" s="9" t="e">
        <f>R90+R92+#REF!+#REF!+R94+#REF!</f>
        <v>#REF!</v>
      </c>
      <c r="S89" s="9" t="e">
        <f>S90+S92+#REF!+#REF!+S94+#REF!</f>
        <v>#REF!</v>
      </c>
      <c r="T89" s="9" t="e">
        <f>T90+T92+#REF!+#REF!+T94+#REF!</f>
        <v>#REF!</v>
      </c>
      <c r="U89" s="9">
        <f>U90+U92+U94</f>
        <v>14083.2</v>
      </c>
      <c r="V89" s="9">
        <f>V90+V92+V94</f>
        <v>14083.2</v>
      </c>
    </row>
    <row r="90" spans="1:22" outlineLevel="4" x14ac:dyDescent="0.2">
      <c r="A90" s="3">
        <v>81</v>
      </c>
      <c r="B90" s="4" t="s">
        <v>88</v>
      </c>
      <c r="C90" s="5" t="s">
        <v>87</v>
      </c>
      <c r="D90" s="5" t="s">
        <v>89</v>
      </c>
      <c r="E90" s="5" t="s">
        <v>3</v>
      </c>
      <c r="F90" s="5" t="s">
        <v>3</v>
      </c>
      <c r="G90" s="5"/>
      <c r="H90" s="5"/>
      <c r="I90" s="5"/>
      <c r="J90" s="5"/>
      <c r="K90" s="5"/>
      <c r="L90" s="9">
        <f>L91</f>
        <v>1033</v>
      </c>
      <c r="M90" s="9">
        <f t="shared" ref="M90:V90" si="53">M91</f>
        <v>1033</v>
      </c>
      <c r="N90" s="9">
        <f t="shared" si="53"/>
        <v>0</v>
      </c>
      <c r="O90" s="9">
        <f t="shared" si="53"/>
        <v>1033</v>
      </c>
      <c r="P90" s="9">
        <f t="shared" si="53"/>
        <v>0</v>
      </c>
      <c r="Q90" s="9">
        <f t="shared" si="53"/>
        <v>1033</v>
      </c>
      <c r="R90" s="9">
        <f t="shared" si="53"/>
        <v>0</v>
      </c>
      <c r="S90" s="9">
        <f t="shared" si="53"/>
        <v>950</v>
      </c>
      <c r="T90" s="9">
        <f t="shared" si="53"/>
        <v>927</v>
      </c>
      <c r="U90" s="9">
        <f t="shared" si="53"/>
        <v>1500</v>
      </c>
      <c r="V90" s="9">
        <f t="shared" si="53"/>
        <v>1500</v>
      </c>
    </row>
    <row r="91" spans="1:22" ht="38.25" outlineLevel="5" x14ac:dyDescent="0.2">
      <c r="A91" s="3">
        <v>82</v>
      </c>
      <c r="B91" s="4" t="s">
        <v>20</v>
      </c>
      <c r="C91" s="5" t="s">
        <v>87</v>
      </c>
      <c r="D91" s="5" t="s">
        <v>89</v>
      </c>
      <c r="E91" s="5" t="s">
        <v>21</v>
      </c>
      <c r="F91" s="5" t="s">
        <v>3</v>
      </c>
      <c r="G91" s="5"/>
      <c r="H91" s="5"/>
      <c r="I91" s="5"/>
      <c r="J91" s="5"/>
      <c r="K91" s="5"/>
      <c r="L91" s="9">
        <v>1033</v>
      </c>
      <c r="M91" s="10">
        <v>1033</v>
      </c>
      <c r="N91" s="11">
        <v>0</v>
      </c>
      <c r="O91" s="11">
        <v>1033</v>
      </c>
      <c r="P91" s="11">
        <v>0</v>
      </c>
      <c r="Q91" s="11">
        <v>1033</v>
      </c>
      <c r="R91" s="11">
        <v>0</v>
      </c>
      <c r="S91" s="12">
        <v>950</v>
      </c>
      <c r="T91" s="13">
        <v>927</v>
      </c>
      <c r="U91" s="14">
        <v>1500</v>
      </c>
      <c r="V91" s="15">
        <v>1500</v>
      </c>
    </row>
    <row r="92" spans="1:22" outlineLevel="4" x14ac:dyDescent="0.2">
      <c r="A92" s="3">
        <v>83</v>
      </c>
      <c r="B92" s="4" t="s">
        <v>90</v>
      </c>
      <c r="C92" s="5" t="s">
        <v>87</v>
      </c>
      <c r="D92" s="5" t="s">
        <v>91</v>
      </c>
      <c r="E92" s="5" t="s">
        <v>3</v>
      </c>
      <c r="F92" s="5" t="s">
        <v>3</v>
      </c>
      <c r="G92" s="5"/>
      <c r="H92" s="5"/>
      <c r="I92" s="5"/>
      <c r="J92" s="5"/>
      <c r="K92" s="5"/>
      <c r="L92" s="9">
        <f>L93</f>
        <v>800</v>
      </c>
      <c r="M92" s="9">
        <f t="shared" ref="M92:V92" si="54">M93</f>
        <v>660.14697000000001</v>
      </c>
      <c r="N92" s="9">
        <f t="shared" si="54"/>
        <v>0</v>
      </c>
      <c r="O92" s="9">
        <f t="shared" si="54"/>
        <v>660.14697000000001</v>
      </c>
      <c r="P92" s="9">
        <f t="shared" si="54"/>
        <v>0</v>
      </c>
      <c r="Q92" s="9">
        <f t="shared" si="54"/>
        <v>660.14697000000001</v>
      </c>
      <c r="R92" s="9">
        <f t="shared" si="54"/>
        <v>0</v>
      </c>
      <c r="S92" s="9">
        <f t="shared" si="54"/>
        <v>120</v>
      </c>
      <c r="T92" s="9">
        <f t="shared" si="54"/>
        <v>80</v>
      </c>
      <c r="U92" s="9">
        <f t="shared" si="54"/>
        <v>6400</v>
      </c>
      <c r="V92" s="9">
        <f t="shared" si="54"/>
        <v>6400</v>
      </c>
    </row>
    <row r="93" spans="1:22" ht="38.25" outlineLevel="5" x14ac:dyDescent="0.2">
      <c r="A93" s="3">
        <v>84</v>
      </c>
      <c r="B93" s="4" t="s">
        <v>20</v>
      </c>
      <c r="C93" s="5" t="s">
        <v>87</v>
      </c>
      <c r="D93" s="5" t="s">
        <v>91</v>
      </c>
      <c r="E93" s="5" t="s">
        <v>21</v>
      </c>
      <c r="F93" s="5" t="s">
        <v>3</v>
      </c>
      <c r="G93" s="5"/>
      <c r="H93" s="5"/>
      <c r="I93" s="5"/>
      <c r="J93" s="5"/>
      <c r="K93" s="5"/>
      <c r="L93" s="9">
        <v>800</v>
      </c>
      <c r="M93" s="10">
        <v>660.14697000000001</v>
      </c>
      <c r="N93" s="11">
        <v>0</v>
      </c>
      <c r="O93" s="11">
        <v>660.14697000000001</v>
      </c>
      <c r="P93" s="11">
        <v>0</v>
      </c>
      <c r="Q93" s="11">
        <v>660.14697000000001</v>
      </c>
      <c r="R93" s="11">
        <v>0</v>
      </c>
      <c r="S93" s="12">
        <v>120</v>
      </c>
      <c r="T93" s="13">
        <v>80</v>
      </c>
      <c r="U93" s="14">
        <v>6400</v>
      </c>
      <c r="V93" s="15">
        <v>6400</v>
      </c>
    </row>
    <row r="94" spans="1:22" ht="38.25" outlineLevel="4" x14ac:dyDescent="0.2">
      <c r="A94" s="3">
        <v>85</v>
      </c>
      <c r="B94" s="4" t="s">
        <v>92</v>
      </c>
      <c r="C94" s="5" t="s">
        <v>87</v>
      </c>
      <c r="D94" s="5">
        <v>1840000000</v>
      </c>
      <c r="E94" s="5" t="s">
        <v>3</v>
      </c>
      <c r="F94" s="5" t="s">
        <v>3</v>
      </c>
      <c r="G94" s="5"/>
      <c r="H94" s="5"/>
      <c r="I94" s="5"/>
      <c r="J94" s="5"/>
      <c r="K94" s="5"/>
      <c r="L94" s="9">
        <f>L95+L96</f>
        <v>4248.1000000000004</v>
      </c>
      <c r="M94" s="9">
        <f t="shared" ref="M94:V94" si="55">M95+M96</f>
        <v>4410.5</v>
      </c>
      <c r="N94" s="9">
        <f t="shared" si="55"/>
        <v>0</v>
      </c>
      <c r="O94" s="9">
        <f t="shared" si="55"/>
        <v>4410.5</v>
      </c>
      <c r="P94" s="9">
        <f t="shared" si="55"/>
        <v>0</v>
      </c>
      <c r="Q94" s="9">
        <f t="shared" si="55"/>
        <v>4410.5</v>
      </c>
      <c r="R94" s="9">
        <f t="shared" si="55"/>
        <v>0</v>
      </c>
      <c r="S94" s="9">
        <f t="shared" si="55"/>
        <v>0</v>
      </c>
      <c r="T94" s="9">
        <f t="shared" si="55"/>
        <v>0</v>
      </c>
      <c r="U94" s="9">
        <f t="shared" si="55"/>
        <v>6183.2</v>
      </c>
      <c r="V94" s="9">
        <f t="shared" si="55"/>
        <v>6183.2</v>
      </c>
    </row>
    <row r="95" spans="1:22" ht="25.5" outlineLevel="5" x14ac:dyDescent="0.2">
      <c r="A95" s="3">
        <v>86</v>
      </c>
      <c r="B95" s="4" t="s">
        <v>94</v>
      </c>
      <c r="C95" s="5" t="s">
        <v>87</v>
      </c>
      <c r="D95" s="5" t="s">
        <v>93</v>
      </c>
      <c r="E95" s="5" t="s">
        <v>95</v>
      </c>
      <c r="F95" s="5" t="s">
        <v>3</v>
      </c>
      <c r="G95" s="5"/>
      <c r="H95" s="5"/>
      <c r="I95" s="5"/>
      <c r="J95" s="5"/>
      <c r="K95" s="5"/>
      <c r="L95" s="9">
        <v>1198.3</v>
      </c>
      <c r="M95" s="10">
        <v>1050</v>
      </c>
      <c r="N95" s="11">
        <v>0</v>
      </c>
      <c r="O95" s="11">
        <v>1050</v>
      </c>
      <c r="P95" s="11">
        <v>0</v>
      </c>
      <c r="Q95" s="11">
        <v>1050</v>
      </c>
      <c r="R95" s="11">
        <v>0</v>
      </c>
      <c r="S95" s="12">
        <v>0</v>
      </c>
      <c r="T95" s="13">
        <v>0</v>
      </c>
      <c r="U95" s="14">
        <v>1198.3</v>
      </c>
      <c r="V95" s="15">
        <v>1198.3</v>
      </c>
    </row>
    <row r="96" spans="1:22" ht="38.25" outlineLevel="5" x14ac:dyDescent="0.2">
      <c r="A96" s="3">
        <v>87</v>
      </c>
      <c r="B96" s="4" t="s">
        <v>20</v>
      </c>
      <c r="C96" s="5" t="s">
        <v>87</v>
      </c>
      <c r="D96" s="5" t="s">
        <v>93</v>
      </c>
      <c r="E96" s="5" t="s">
        <v>21</v>
      </c>
      <c r="F96" s="5" t="s">
        <v>3</v>
      </c>
      <c r="G96" s="5"/>
      <c r="H96" s="5"/>
      <c r="I96" s="5"/>
      <c r="J96" s="5"/>
      <c r="K96" s="5"/>
      <c r="L96" s="9">
        <v>3049.8</v>
      </c>
      <c r="M96" s="10">
        <v>3360.5</v>
      </c>
      <c r="N96" s="11">
        <v>0</v>
      </c>
      <c r="O96" s="11">
        <v>3360.5</v>
      </c>
      <c r="P96" s="11">
        <v>0</v>
      </c>
      <c r="Q96" s="11">
        <v>3360.5</v>
      </c>
      <c r="R96" s="11">
        <v>0</v>
      </c>
      <c r="S96" s="12">
        <v>0</v>
      </c>
      <c r="T96" s="13">
        <v>0</v>
      </c>
      <c r="U96" s="14">
        <v>4984.8999999999996</v>
      </c>
      <c r="V96" s="15">
        <v>4984.8999999999996</v>
      </c>
    </row>
    <row r="97" spans="1:22" ht="25.5" outlineLevel="2" x14ac:dyDescent="0.2">
      <c r="A97" s="3">
        <v>88</v>
      </c>
      <c r="B97" s="22" t="s">
        <v>156</v>
      </c>
      <c r="C97" s="21" t="s">
        <v>155</v>
      </c>
      <c r="D97" s="5" t="s">
        <v>5</v>
      </c>
      <c r="E97" s="23" t="s">
        <v>3</v>
      </c>
      <c r="F97" s="5" t="s">
        <v>3</v>
      </c>
      <c r="G97" s="5"/>
      <c r="H97" s="5"/>
      <c r="I97" s="5"/>
      <c r="J97" s="5"/>
      <c r="K97" s="5"/>
      <c r="L97" s="9">
        <f>L98</f>
        <v>0</v>
      </c>
      <c r="M97" s="9">
        <f t="shared" ref="M97:V97" si="56">M98</f>
        <v>174.34074000000001</v>
      </c>
      <c r="N97" s="9">
        <f t="shared" si="56"/>
        <v>0</v>
      </c>
      <c r="O97" s="9">
        <f t="shared" si="56"/>
        <v>174.34074000000001</v>
      </c>
      <c r="P97" s="9">
        <f t="shared" si="56"/>
        <v>0</v>
      </c>
      <c r="Q97" s="9">
        <f t="shared" si="56"/>
        <v>174.34074000000001</v>
      </c>
      <c r="R97" s="9">
        <f t="shared" si="56"/>
        <v>0</v>
      </c>
      <c r="S97" s="9">
        <f t="shared" si="56"/>
        <v>0</v>
      </c>
      <c r="T97" s="9">
        <f t="shared" si="56"/>
        <v>0</v>
      </c>
      <c r="U97" s="9">
        <f t="shared" si="56"/>
        <v>10</v>
      </c>
      <c r="V97" s="9">
        <f t="shared" si="56"/>
        <v>10</v>
      </c>
    </row>
    <row r="98" spans="1:22" ht="38.25" outlineLevel="4" x14ac:dyDescent="0.2">
      <c r="A98" s="3">
        <v>89</v>
      </c>
      <c r="B98" s="22" t="s">
        <v>159</v>
      </c>
      <c r="C98" s="21" t="s">
        <v>155</v>
      </c>
      <c r="D98" s="23" t="s">
        <v>24</v>
      </c>
      <c r="E98" s="23" t="s">
        <v>3</v>
      </c>
      <c r="F98" s="5" t="s">
        <v>3</v>
      </c>
      <c r="G98" s="5"/>
      <c r="H98" s="5"/>
      <c r="I98" s="5"/>
      <c r="J98" s="5"/>
      <c r="K98" s="5"/>
      <c r="L98" s="9">
        <f>L99</f>
        <v>0</v>
      </c>
      <c r="M98" s="9">
        <f t="shared" ref="M98:V98" si="57">M99</f>
        <v>174.34074000000001</v>
      </c>
      <c r="N98" s="9">
        <f t="shared" si="57"/>
        <v>0</v>
      </c>
      <c r="O98" s="9">
        <f t="shared" si="57"/>
        <v>174.34074000000001</v>
      </c>
      <c r="P98" s="9">
        <f t="shared" si="57"/>
        <v>0</v>
      </c>
      <c r="Q98" s="9">
        <f t="shared" si="57"/>
        <v>174.34074000000001</v>
      </c>
      <c r="R98" s="9">
        <f t="shared" si="57"/>
        <v>0</v>
      </c>
      <c r="S98" s="9">
        <f t="shared" si="57"/>
        <v>0</v>
      </c>
      <c r="T98" s="9">
        <f t="shared" si="57"/>
        <v>0</v>
      </c>
      <c r="U98" s="9">
        <f t="shared" si="57"/>
        <v>10</v>
      </c>
      <c r="V98" s="9">
        <f t="shared" si="57"/>
        <v>10</v>
      </c>
    </row>
    <row r="99" spans="1:22" ht="51" outlineLevel="5" x14ac:dyDescent="0.2">
      <c r="A99" s="3">
        <v>90</v>
      </c>
      <c r="B99" s="22" t="s">
        <v>160</v>
      </c>
      <c r="C99" s="21" t="s">
        <v>155</v>
      </c>
      <c r="D99" s="23" t="s">
        <v>75</v>
      </c>
      <c r="E99" s="23" t="s">
        <v>3</v>
      </c>
      <c r="F99" s="5" t="s">
        <v>3</v>
      </c>
      <c r="G99" s="5"/>
      <c r="H99" s="5"/>
      <c r="I99" s="5"/>
      <c r="J99" s="5"/>
      <c r="K99" s="5"/>
      <c r="L99" s="9">
        <f>L100</f>
        <v>0</v>
      </c>
      <c r="M99" s="9">
        <f t="shared" ref="M99:V99" si="58">M100</f>
        <v>174.34074000000001</v>
      </c>
      <c r="N99" s="9">
        <f t="shared" si="58"/>
        <v>0</v>
      </c>
      <c r="O99" s="9">
        <f t="shared" si="58"/>
        <v>174.34074000000001</v>
      </c>
      <c r="P99" s="9">
        <f t="shared" si="58"/>
        <v>0</v>
      </c>
      <c r="Q99" s="9">
        <f t="shared" si="58"/>
        <v>174.34074000000001</v>
      </c>
      <c r="R99" s="9">
        <f t="shared" si="58"/>
        <v>0</v>
      </c>
      <c r="S99" s="9">
        <f t="shared" si="58"/>
        <v>0</v>
      </c>
      <c r="T99" s="9">
        <f t="shared" si="58"/>
        <v>0</v>
      </c>
      <c r="U99" s="9">
        <f t="shared" si="58"/>
        <v>10</v>
      </c>
      <c r="V99" s="9">
        <f t="shared" si="58"/>
        <v>10</v>
      </c>
    </row>
    <row r="100" spans="1:22" ht="25.5" outlineLevel="4" x14ac:dyDescent="0.2">
      <c r="A100" s="3">
        <v>91</v>
      </c>
      <c r="B100" s="22" t="s">
        <v>157</v>
      </c>
      <c r="C100" s="21" t="s">
        <v>155</v>
      </c>
      <c r="D100" s="23" t="s">
        <v>158</v>
      </c>
      <c r="E100" s="23" t="s">
        <v>3</v>
      </c>
      <c r="F100" s="5" t="s">
        <v>3</v>
      </c>
      <c r="G100" s="5"/>
      <c r="H100" s="5"/>
      <c r="I100" s="5"/>
      <c r="J100" s="5"/>
      <c r="K100" s="5"/>
      <c r="L100" s="9">
        <f>L101</f>
        <v>0</v>
      </c>
      <c r="M100" s="9">
        <f t="shared" ref="M100:V100" si="59">M101</f>
        <v>174.34074000000001</v>
      </c>
      <c r="N100" s="9">
        <f t="shared" si="59"/>
        <v>0</v>
      </c>
      <c r="O100" s="9">
        <f t="shared" si="59"/>
        <v>174.34074000000001</v>
      </c>
      <c r="P100" s="9">
        <f t="shared" si="59"/>
        <v>0</v>
      </c>
      <c r="Q100" s="9">
        <f t="shared" si="59"/>
        <v>174.34074000000001</v>
      </c>
      <c r="R100" s="9">
        <f t="shared" si="59"/>
        <v>0</v>
      </c>
      <c r="S100" s="9">
        <f t="shared" si="59"/>
        <v>0</v>
      </c>
      <c r="T100" s="9">
        <f t="shared" si="59"/>
        <v>0</v>
      </c>
      <c r="U100" s="9">
        <f t="shared" si="59"/>
        <v>10</v>
      </c>
      <c r="V100" s="9">
        <f t="shared" si="59"/>
        <v>10</v>
      </c>
    </row>
    <row r="101" spans="1:22" ht="38.25" outlineLevel="5" x14ac:dyDescent="0.2">
      <c r="A101" s="3">
        <v>92</v>
      </c>
      <c r="B101" s="22" t="s">
        <v>144</v>
      </c>
      <c r="C101" s="21" t="s">
        <v>155</v>
      </c>
      <c r="D101" s="23" t="s">
        <v>158</v>
      </c>
      <c r="E101" s="23" t="s">
        <v>21</v>
      </c>
      <c r="F101" s="5" t="s">
        <v>3</v>
      </c>
      <c r="G101" s="5"/>
      <c r="H101" s="5"/>
      <c r="I101" s="5"/>
      <c r="J101" s="5"/>
      <c r="K101" s="5"/>
      <c r="L101" s="9">
        <v>0</v>
      </c>
      <c r="M101" s="10">
        <v>174.34074000000001</v>
      </c>
      <c r="N101" s="11">
        <v>0</v>
      </c>
      <c r="O101" s="11">
        <v>174.34074000000001</v>
      </c>
      <c r="P101" s="11">
        <v>0</v>
      </c>
      <c r="Q101" s="11">
        <v>174.34074000000001</v>
      </c>
      <c r="R101" s="11">
        <v>0</v>
      </c>
      <c r="S101" s="12">
        <v>0</v>
      </c>
      <c r="T101" s="13">
        <v>0</v>
      </c>
      <c r="U101" s="14">
        <v>10</v>
      </c>
      <c r="V101" s="15">
        <v>10</v>
      </c>
    </row>
    <row r="102" spans="1:22" x14ac:dyDescent="0.2">
      <c r="A102" s="3">
        <v>93</v>
      </c>
      <c r="B102" s="4" t="s">
        <v>96</v>
      </c>
      <c r="C102" s="5" t="s">
        <v>97</v>
      </c>
      <c r="D102" s="5" t="s">
        <v>5</v>
      </c>
      <c r="E102" s="5" t="s">
        <v>3</v>
      </c>
      <c r="F102" s="5" t="s">
        <v>3</v>
      </c>
      <c r="G102" s="5"/>
      <c r="H102" s="5"/>
      <c r="I102" s="5"/>
      <c r="J102" s="5"/>
      <c r="K102" s="5"/>
      <c r="L102" s="9">
        <f>L103</f>
        <v>80</v>
      </c>
      <c r="M102" s="9">
        <f t="shared" ref="M102:V102" si="60">M103</f>
        <v>88.853030000000004</v>
      </c>
      <c r="N102" s="9">
        <f t="shared" si="60"/>
        <v>0</v>
      </c>
      <c r="O102" s="9">
        <f t="shared" si="60"/>
        <v>88.853030000000004</v>
      </c>
      <c r="P102" s="9">
        <f t="shared" si="60"/>
        <v>0</v>
      </c>
      <c r="Q102" s="9">
        <f t="shared" si="60"/>
        <v>88.853030000000004</v>
      </c>
      <c r="R102" s="9">
        <f t="shared" si="60"/>
        <v>0</v>
      </c>
      <c r="S102" s="9">
        <f t="shared" si="60"/>
        <v>5</v>
      </c>
      <c r="T102" s="9">
        <f t="shared" si="60"/>
        <v>5</v>
      </c>
      <c r="U102" s="9">
        <f t="shared" si="60"/>
        <v>100</v>
      </c>
      <c r="V102" s="9">
        <f t="shared" si="60"/>
        <v>100</v>
      </c>
    </row>
    <row r="103" spans="1:22" outlineLevel="1" x14ac:dyDescent="0.2">
      <c r="A103" s="3">
        <v>94</v>
      </c>
      <c r="B103" s="4" t="s">
        <v>98</v>
      </c>
      <c r="C103" s="5" t="s">
        <v>99</v>
      </c>
      <c r="D103" s="5" t="s">
        <v>5</v>
      </c>
      <c r="E103" s="5" t="s">
        <v>3</v>
      </c>
      <c r="F103" s="5" t="s">
        <v>3</v>
      </c>
      <c r="G103" s="5"/>
      <c r="H103" s="5"/>
      <c r="I103" s="5"/>
      <c r="J103" s="5"/>
      <c r="K103" s="5"/>
      <c r="L103" s="9">
        <f>L104</f>
        <v>80</v>
      </c>
      <c r="M103" s="9">
        <f t="shared" ref="M103:V103" si="61">M104</f>
        <v>88.853030000000004</v>
      </c>
      <c r="N103" s="9">
        <f t="shared" si="61"/>
        <v>0</v>
      </c>
      <c r="O103" s="9">
        <f t="shared" si="61"/>
        <v>88.853030000000004</v>
      </c>
      <c r="P103" s="9">
        <f t="shared" si="61"/>
        <v>0</v>
      </c>
      <c r="Q103" s="9">
        <f t="shared" si="61"/>
        <v>88.853030000000004</v>
      </c>
      <c r="R103" s="9">
        <f t="shared" si="61"/>
        <v>0</v>
      </c>
      <c r="S103" s="9">
        <f t="shared" si="61"/>
        <v>5</v>
      </c>
      <c r="T103" s="9">
        <f t="shared" si="61"/>
        <v>5</v>
      </c>
      <c r="U103" s="9">
        <f t="shared" si="61"/>
        <v>100</v>
      </c>
      <c r="V103" s="9">
        <f t="shared" si="61"/>
        <v>100</v>
      </c>
    </row>
    <row r="104" spans="1:22" ht="38.25" outlineLevel="2" x14ac:dyDescent="0.2">
      <c r="A104" s="3">
        <v>95</v>
      </c>
      <c r="B104" s="4" t="s">
        <v>145</v>
      </c>
      <c r="C104" s="5" t="s">
        <v>99</v>
      </c>
      <c r="D104" s="5" t="s">
        <v>24</v>
      </c>
      <c r="E104" s="5" t="s">
        <v>3</v>
      </c>
      <c r="F104" s="5" t="s">
        <v>3</v>
      </c>
      <c r="G104" s="5"/>
      <c r="H104" s="5"/>
      <c r="I104" s="5"/>
      <c r="J104" s="5"/>
      <c r="K104" s="5"/>
      <c r="L104" s="9">
        <f>L105</f>
        <v>80</v>
      </c>
      <c r="M104" s="9">
        <f t="shared" ref="M104:V104" si="62">M105</f>
        <v>88.853030000000004</v>
      </c>
      <c r="N104" s="9">
        <f t="shared" si="62"/>
        <v>0</v>
      </c>
      <c r="O104" s="9">
        <f t="shared" si="62"/>
        <v>88.853030000000004</v>
      </c>
      <c r="P104" s="9">
        <f t="shared" si="62"/>
        <v>0</v>
      </c>
      <c r="Q104" s="9">
        <f t="shared" si="62"/>
        <v>88.853030000000004</v>
      </c>
      <c r="R104" s="9">
        <f t="shared" si="62"/>
        <v>0</v>
      </c>
      <c r="S104" s="9">
        <f t="shared" si="62"/>
        <v>5</v>
      </c>
      <c r="T104" s="9">
        <f t="shared" si="62"/>
        <v>5</v>
      </c>
      <c r="U104" s="9">
        <f t="shared" si="62"/>
        <v>100</v>
      </c>
      <c r="V104" s="9">
        <f t="shared" si="62"/>
        <v>100</v>
      </c>
    </row>
    <row r="105" spans="1:22" ht="51" outlineLevel="3" x14ac:dyDescent="0.2">
      <c r="A105" s="3">
        <v>96</v>
      </c>
      <c r="B105" s="4" t="s">
        <v>152</v>
      </c>
      <c r="C105" s="5" t="s">
        <v>99</v>
      </c>
      <c r="D105" s="5" t="s">
        <v>100</v>
      </c>
      <c r="E105" s="5" t="s">
        <v>3</v>
      </c>
      <c r="F105" s="5" t="s">
        <v>3</v>
      </c>
      <c r="G105" s="5"/>
      <c r="H105" s="5"/>
      <c r="I105" s="5"/>
      <c r="J105" s="5"/>
      <c r="K105" s="5"/>
      <c r="L105" s="9">
        <f>L106</f>
        <v>80</v>
      </c>
      <c r="M105" s="9">
        <f t="shared" ref="M105:V105" si="63">M106</f>
        <v>88.853030000000004</v>
      </c>
      <c r="N105" s="9">
        <f t="shared" si="63"/>
        <v>0</v>
      </c>
      <c r="O105" s="9">
        <f t="shared" si="63"/>
        <v>88.853030000000004</v>
      </c>
      <c r="P105" s="9">
        <f t="shared" si="63"/>
        <v>0</v>
      </c>
      <c r="Q105" s="9">
        <f t="shared" si="63"/>
        <v>88.853030000000004</v>
      </c>
      <c r="R105" s="9">
        <f t="shared" si="63"/>
        <v>0</v>
      </c>
      <c r="S105" s="9">
        <f t="shared" si="63"/>
        <v>5</v>
      </c>
      <c r="T105" s="9">
        <f t="shared" si="63"/>
        <v>5</v>
      </c>
      <c r="U105" s="9">
        <f t="shared" si="63"/>
        <v>100</v>
      </c>
      <c r="V105" s="9">
        <f t="shared" si="63"/>
        <v>100</v>
      </c>
    </row>
    <row r="106" spans="1:22" outlineLevel="4" x14ac:dyDescent="0.2">
      <c r="A106" s="3">
        <v>97</v>
      </c>
      <c r="B106" s="4" t="s">
        <v>101</v>
      </c>
      <c r="C106" s="5" t="s">
        <v>99</v>
      </c>
      <c r="D106" s="5" t="s">
        <v>102</v>
      </c>
      <c r="E106" s="5" t="s">
        <v>3</v>
      </c>
      <c r="F106" s="5" t="s">
        <v>3</v>
      </c>
      <c r="G106" s="5"/>
      <c r="H106" s="5"/>
      <c r="I106" s="5"/>
      <c r="J106" s="5"/>
      <c r="K106" s="5"/>
      <c r="L106" s="9">
        <f>L107</f>
        <v>80</v>
      </c>
      <c r="M106" s="9">
        <f t="shared" ref="M106:V106" si="64">M107</f>
        <v>88.853030000000004</v>
      </c>
      <c r="N106" s="9">
        <f t="shared" si="64"/>
        <v>0</v>
      </c>
      <c r="O106" s="9">
        <f t="shared" si="64"/>
        <v>88.853030000000004</v>
      </c>
      <c r="P106" s="9">
        <f t="shared" si="64"/>
        <v>0</v>
      </c>
      <c r="Q106" s="9">
        <f t="shared" si="64"/>
        <v>88.853030000000004</v>
      </c>
      <c r="R106" s="9">
        <f t="shared" si="64"/>
        <v>0</v>
      </c>
      <c r="S106" s="9">
        <f t="shared" si="64"/>
        <v>5</v>
      </c>
      <c r="T106" s="9">
        <f t="shared" si="64"/>
        <v>5</v>
      </c>
      <c r="U106" s="9">
        <f t="shared" si="64"/>
        <v>100</v>
      </c>
      <c r="V106" s="9">
        <f t="shared" si="64"/>
        <v>100</v>
      </c>
    </row>
    <row r="107" spans="1:22" ht="38.25" outlineLevel="5" x14ac:dyDescent="0.2">
      <c r="A107" s="3">
        <v>98</v>
      </c>
      <c r="B107" s="4" t="s">
        <v>20</v>
      </c>
      <c r="C107" s="5" t="s">
        <v>99</v>
      </c>
      <c r="D107" s="5" t="s">
        <v>102</v>
      </c>
      <c r="E107" s="5" t="s">
        <v>21</v>
      </c>
      <c r="F107" s="5" t="s">
        <v>3</v>
      </c>
      <c r="G107" s="5"/>
      <c r="H107" s="5"/>
      <c r="I107" s="5"/>
      <c r="J107" s="5"/>
      <c r="K107" s="5"/>
      <c r="L107" s="9">
        <v>80</v>
      </c>
      <c r="M107" s="10">
        <v>88.853030000000004</v>
      </c>
      <c r="N107" s="11">
        <v>0</v>
      </c>
      <c r="O107" s="11">
        <v>88.853030000000004</v>
      </c>
      <c r="P107" s="11">
        <v>0</v>
      </c>
      <c r="Q107" s="11">
        <v>88.853030000000004</v>
      </c>
      <c r="R107" s="11">
        <v>0</v>
      </c>
      <c r="S107" s="12">
        <v>5</v>
      </c>
      <c r="T107" s="13">
        <v>5</v>
      </c>
      <c r="U107" s="14">
        <v>100</v>
      </c>
      <c r="V107" s="15">
        <v>100</v>
      </c>
    </row>
    <row r="108" spans="1:22" x14ac:dyDescent="0.2">
      <c r="A108" s="3">
        <v>99</v>
      </c>
      <c r="B108" s="4" t="s">
        <v>103</v>
      </c>
      <c r="C108" s="5" t="s">
        <v>104</v>
      </c>
      <c r="D108" s="5" t="s">
        <v>5</v>
      </c>
      <c r="E108" s="5" t="s">
        <v>3</v>
      </c>
      <c r="F108" s="5" t="s">
        <v>3</v>
      </c>
      <c r="G108" s="5"/>
      <c r="H108" s="5"/>
      <c r="I108" s="5"/>
      <c r="J108" s="5"/>
      <c r="K108" s="5"/>
      <c r="L108" s="9" t="e">
        <f>L109</f>
        <v>#REF!</v>
      </c>
      <c r="M108" s="9" t="e">
        <f t="shared" ref="M108:V108" si="65">M109</f>
        <v>#REF!</v>
      </c>
      <c r="N108" s="9" t="e">
        <f t="shared" si="65"/>
        <v>#REF!</v>
      </c>
      <c r="O108" s="9" t="e">
        <f t="shared" si="65"/>
        <v>#REF!</v>
      </c>
      <c r="P108" s="9" t="e">
        <f t="shared" si="65"/>
        <v>#REF!</v>
      </c>
      <c r="Q108" s="9" t="e">
        <f t="shared" si="65"/>
        <v>#REF!</v>
      </c>
      <c r="R108" s="9" t="e">
        <f t="shared" si="65"/>
        <v>#REF!</v>
      </c>
      <c r="S108" s="9" t="e">
        <f t="shared" si="65"/>
        <v>#REF!</v>
      </c>
      <c r="T108" s="9" t="e">
        <f t="shared" si="65"/>
        <v>#REF!</v>
      </c>
      <c r="U108" s="9">
        <f t="shared" si="65"/>
        <v>18700</v>
      </c>
      <c r="V108" s="9">
        <f t="shared" si="65"/>
        <v>18700</v>
      </c>
    </row>
    <row r="109" spans="1:22" outlineLevel="1" x14ac:dyDescent="0.2">
      <c r="A109" s="3">
        <v>100</v>
      </c>
      <c r="B109" s="4" t="s">
        <v>105</v>
      </c>
      <c r="C109" s="5" t="s">
        <v>106</v>
      </c>
      <c r="D109" s="5" t="s">
        <v>5</v>
      </c>
      <c r="E109" s="5" t="s">
        <v>3</v>
      </c>
      <c r="F109" s="5" t="s">
        <v>3</v>
      </c>
      <c r="G109" s="5"/>
      <c r="H109" s="5"/>
      <c r="I109" s="5"/>
      <c r="J109" s="5"/>
      <c r="K109" s="5"/>
      <c r="L109" s="9" t="e">
        <f>L110</f>
        <v>#REF!</v>
      </c>
      <c r="M109" s="9" t="e">
        <f t="shared" ref="M109:V109" si="66">M110</f>
        <v>#REF!</v>
      </c>
      <c r="N109" s="9" t="e">
        <f t="shared" si="66"/>
        <v>#REF!</v>
      </c>
      <c r="O109" s="9" t="e">
        <f t="shared" si="66"/>
        <v>#REF!</v>
      </c>
      <c r="P109" s="9" t="e">
        <f t="shared" si="66"/>
        <v>#REF!</v>
      </c>
      <c r="Q109" s="9" t="e">
        <f t="shared" si="66"/>
        <v>#REF!</v>
      </c>
      <c r="R109" s="9" t="e">
        <f t="shared" si="66"/>
        <v>#REF!</v>
      </c>
      <c r="S109" s="9" t="e">
        <f t="shared" si="66"/>
        <v>#REF!</v>
      </c>
      <c r="T109" s="9" t="e">
        <f t="shared" si="66"/>
        <v>#REF!</v>
      </c>
      <c r="U109" s="9">
        <f t="shared" si="66"/>
        <v>18700</v>
      </c>
      <c r="V109" s="9">
        <f t="shared" si="66"/>
        <v>18700</v>
      </c>
    </row>
    <row r="110" spans="1:22" ht="38.25" outlineLevel="2" x14ac:dyDescent="0.2">
      <c r="A110" s="3">
        <v>101</v>
      </c>
      <c r="B110" s="4" t="s">
        <v>145</v>
      </c>
      <c r="C110" s="5" t="s">
        <v>106</v>
      </c>
      <c r="D110" s="5" t="s">
        <v>24</v>
      </c>
      <c r="E110" s="5" t="s">
        <v>3</v>
      </c>
      <c r="F110" s="5" t="s">
        <v>3</v>
      </c>
      <c r="G110" s="5"/>
      <c r="H110" s="5"/>
      <c r="I110" s="5"/>
      <c r="J110" s="5"/>
      <c r="K110" s="5"/>
      <c r="L110" s="9" t="e">
        <f>L111</f>
        <v>#REF!</v>
      </c>
      <c r="M110" s="9" t="e">
        <f t="shared" ref="M110:V110" si="67">M111</f>
        <v>#REF!</v>
      </c>
      <c r="N110" s="9" t="e">
        <f t="shared" si="67"/>
        <v>#REF!</v>
      </c>
      <c r="O110" s="9" t="e">
        <f t="shared" si="67"/>
        <v>#REF!</v>
      </c>
      <c r="P110" s="9" t="e">
        <f t="shared" si="67"/>
        <v>#REF!</v>
      </c>
      <c r="Q110" s="9" t="e">
        <f t="shared" si="67"/>
        <v>#REF!</v>
      </c>
      <c r="R110" s="9" t="e">
        <f t="shared" si="67"/>
        <v>#REF!</v>
      </c>
      <c r="S110" s="9" t="e">
        <f t="shared" si="67"/>
        <v>#REF!</v>
      </c>
      <c r="T110" s="9" t="e">
        <f t="shared" si="67"/>
        <v>#REF!</v>
      </c>
      <c r="U110" s="9">
        <f t="shared" si="67"/>
        <v>18700</v>
      </c>
      <c r="V110" s="9">
        <f t="shared" si="67"/>
        <v>18700</v>
      </c>
    </row>
    <row r="111" spans="1:22" ht="38.25" outlineLevel="3" x14ac:dyDescent="0.2">
      <c r="A111" s="3">
        <v>102</v>
      </c>
      <c r="B111" s="4" t="s">
        <v>153</v>
      </c>
      <c r="C111" s="5" t="s">
        <v>106</v>
      </c>
      <c r="D111" s="5" t="s">
        <v>107</v>
      </c>
      <c r="E111" s="5" t="s">
        <v>3</v>
      </c>
      <c r="F111" s="5" t="s">
        <v>3</v>
      </c>
      <c r="G111" s="5"/>
      <c r="H111" s="5"/>
      <c r="I111" s="5"/>
      <c r="J111" s="5"/>
      <c r="K111" s="5"/>
      <c r="L111" s="9" t="e">
        <f>#REF!+#REF!+L112+L114+#REF!</f>
        <v>#REF!</v>
      </c>
      <c r="M111" s="9" t="e">
        <f>#REF!+#REF!+M112+M114+#REF!</f>
        <v>#REF!</v>
      </c>
      <c r="N111" s="9" t="e">
        <f>#REF!+#REF!+N112+N114+#REF!</f>
        <v>#REF!</v>
      </c>
      <c r="O111" s="9" t="e">
        <f>#REF!+#REF!+O112+O114+#REF!</f>
        <v>#REF!</v>
      </c>
      <c r="P111" s="9" t="e">
        <f>#REF!+#REF!+P112+P114+#REF!</f>
        <v>#REF!</v>
      </c>
      <c r="Q111" s="9" t="e">
        <f>#REF!+#REF!+Q112+Q114+#REF!</f>
        <v>#REF!</v>
      </c>
      <c r="R111" s="9" t="e">
        <f>#REF!+#REF!+R112+R114+#REF!</f>
        <v>#REF!</v>
      </c>
      <c r="S111" s="9" t="e">
        <f>#REF!+#REF!+S112+S114+#REF!</f>
        <v>#REF!</v>
      </c>
      <c r="T111" s="9" t="e">
        <f>#REF!+#REF!+T112+T114+#REF!</f>
        <v>#REF!</v>
      </c>
      <c r="U111" s="9">
        <f>U112+U114</f>
        <v>18700</v>
      </c>
      <c r="V111" s="9">
        <f>V112+V114</f>
        <v>18700</v>
      </c>
    </row>
    <row r="112" spans="1:22" ht="25.5" outlineLevel="4" x14ac:dyDescent="0.2">
      <c r="A112" s="3">
        <v>103</v>
      </c>
      <c r="B112" s="4" t="s">
        <v>110</v>
      </c>
      <c r="C112" s="5" t="s">
        <v>106</v>
      </c>
      <c r="D112" s="5" t="s">
        <v>111</v>
      </c>
      <c r="E112" s="5" t="s">
        <v>3</v>
      </c>
      <c r="F112" s="5" t="s">
        <v>3</v>
      </c>
      <c r="G112" s="5"/>
      <c r="H112" s="5"/>
      <c r="I112" s="5"/>
      <c r="J112" s="5"/>
      <c r="K112" s="5"/>
      <c r="L112" s="9">
        <f>L113</f>
        <v>14638.7</v>
      </c>
      <c r="M112" s="9">
        <f t="shared" ref="M112:V112" si="68">M113</f>
        <v>10656</v>
      </c>
      <c r="N112" s="9">
        <f t="shared" si="68"/>
        <v>0</v>
      </c>
      <c r="O112" s="9">
        <f t="shared" si="68"/>
        <v>10656</v>
      </c>
      <c r="P112" s="9">
        <f t="shared" si="68"/>
        <v>0</v>
      </c>
      <c r="Q112" s="9">
        <f t="shared" si="68"/>
        <v>10656</v>
      </c>
      <c r="R112" s="9">
        <f t="shared" si="68"/>
        <v>0</v>
      </c>
      <c r="S112" s="9">
        <f t="shared" si="68"/>
        <v>7734</v>
      </c>
      <c r="T112" s="9">
        <f t="shared" si="68"/>
        <v>6793.7</v>
      </c>
      <c r="U112" s="9">
        <f t="shared" si="68"/>
        <v>16700</v>
      </c>
      <c r="V112" s="9">
        <f t="shared" si="68"/>
        <v>16700</v>
      </c>
    </row>
    <row r="113" spans="1:22" outlineLevel="5" x14ac:dyDescent="0.2">
      <c r="A113" s="3">
        <v>104</v>
      </c>
      <c r="B113" s="4" t="s">
        <v>108</v>
      </c>
      <c r="C113" s="5" t="s">
        <v>106</v>
      </c>
      <c r="D113" s="5" t="s">
        <v>111</v>
      </c>
      <c r="E113" s="5" t="s">
        <v>109</v>
      </c>
      <c r="F113" s="5" t="s">
        <v>3</v>
      </c>
      <c r="G113" s="5"/>
      <c r="H113" s="5"/>
      <c r="I113" s="5"/>
      <c r="J113" s="5"/>
      <c r="K113" s="5"/>
      <c r="L113" s="9">
        <v>14638.7</v>
      </c>
      <c r="M113" s="10">
        <v>10656</v>
      </c>
      <c r="N113" s="11">
        <v>0</v>
      </c>
      <c r="O113" s="11">
        <v>10656</v>
      </c>
      <c r="P113" s="11">
        <v>0</v>
      </c>
      <c r="Q113" s="11">
        <v>10656</v>
      </c>
      <c r="R113" s="11">
        <v>0</v>
      </c>
      <c r="S113" s="12">
        <v>7734</v>
      </c>
      <c r="T113" s="13">
        <v>6793.7</v>
      </c>
      <c r="U113" s="14">
        <v>16700</v>
      </c>
      <c r="V113" s="15">
        <v>16700</v>
      </c>
    </row>
    <row r="114" spans="1:22" ht="25.5" outlineLevel="4" x14ac:dyDescent="0.2">
      <c r="A114" s="3">
        <v>105</v>
      </c>
      <c r="B114" s="4" t="s">
        <v>112</v>
      </c>
      <c r="C114" s="5" t="s">
        <v>106</v>
      </c>
      <c r="D114" s="5" t="s">
        <v>113</v>
      </c>
      <c r="E114" s="5" t="s">
        <v>3</v>
      </c>
      <c r="F114" s="5" t="s">
        <v>3</v>
      </c>
      <c r="G114" s="5"/>
      <c r="H114" s="5"/>
      <c r="I114" s="5"/>
      <c r="J114" s="5"/>
      <c r="K114" s="5"/>
      <c r="L114" s="9">
        <f>L115</f>
        <v>1782.4</v>
      </c>
      <c r="M114" s="9">
        <f t="shared" ref="M114:V114" si="69">M115</f>
        <v>1615</v>
      </c>
      <c r="N114" s="9">
        <f t="shared" si="69"/>
        <v>0</v>
      </c>
      <c r="O114" s="9">
        <f t="shared" si="69"/>
        <v>1615</v>
      </c>
      <c r="P114" s="9">
        <f t="shared" si="69"/>
        <v>0</v>
      </c>
      <c r="Q114" s="9">
        <f t="shared" si="69"/>
        <v>1615</v>
      </c>
      <c r="R114" s="9">
        <f t="shared" si="69"/>
        <v>0</v>
      </c>
      <c r="S114" s="9">
        <f t="shared" si="69"/>
        <v>1300</v>
      </c>
      <c r="T114" s="9">
        <f t="shared" si="69"/>
        <v>1200</v>
      </c>
      <c r="U114" s="9">
        <f t="shared" si="69"/>
        <v>2000</v>
      </c>
      <c r="V114" s="9">
        <f t="shared" si="69"/>
        <v>2000</v>
      </c>
    </row>
    <row r="115" spans="1:22" outlineLevel="5" x14ac:dyDescent="0.2">
      <c r="A115" s="3">
        <v>106</v>
      </c>
      <c r="B115" s="4" t="s">
        <v>108</v>
      </c>
      <c r="C115" s="5" t="s">
        <v>106</v>
      </c>
      <c r="D115" s="5" t="s">
        <v>113</v>
      </c>
      <c r="E115" s="5" t="s">
        <v>109</v>
      </c>
      <c r="F115" s="5" t="s">
        <v>3</v>
      </c>
      <c r="G115" s="5"/>
      <c r="H115" s="5"/>
      <c r="I115" s="5"/>
      <c r="J115" s="5"/>
      <c r="K115" s="5"/>
      <c r="L115" s="9">
        <v>1782.4</v>
      </c>
      <c r="M115" s="10">
        <v>1615</v>
      </c>
      <c r="N115" s="11">
        <v>0</v>
      </c>
      <c r="O115" s="11">
        <v>1615</v>
      </c>
      <c r="P115" s="11">
        <v>0</v>
      </c>
      <c r="Q115" s="11">
        <v>1615</v>
      </c>
      <c r="R115" s="11">
        <v>0</v>
      </c>
      <c r="S115" s="12">
        <v>1300</v>
      </c>
      <c r="T115" s="13">
        <v>1200</v>
      </c>
      <c r="U115" s="14">
        <v>2000</v>
      </c>
      <c r="V115" s="15">
        <v>2000</v>
      </c>
    </row>
    <row r="116" spans="1:22" x14ac:dyDescent="0.2">
      <c r="A116" s="3">
        <v>107</v>
      </c>
      <c r="B116" s="4" t="s">
        <v>114</v>
      </c>
      <c r="C116" s="5" t="s">
        <v>115</v>
      </c>
      <c r="D116" s="5" t="s">
        <v>5</v>
      </c>
      <c r="E116" s="5" t="s">
        <v>3</v>
      </c>
      <c r="F116" s="5" t="s">
        <v>3</v>
      </c>
      <c r="G116" s="5"/>
      <c r="H116" s="5"/>
      <c r="I116" s="5"/>
      <c r="J116" s="5"/>
      <c r="K116" s="5"/>
      <c r="L116" s="9">
        <f>L117</f>
        <v>30</v>
      </c>
      <c r="M116" s="9">
        <f t="shared" ref="M116:V116" si="70">M117</f>
        <v>25</v>
      </c>
      <c r="N116" s="9">
        <f t="shared" si="70"/>
        <v>0</v>
      </c>
      <c r="O116" s="9">
        <f t="shared" si="70"/>
        <v>25</v>
      </c>
      <c r="P116" s="9">
        <f t="shared" si="70"/>
        <v>0</v>
      </c>
      <c r="Q116" s="9">
        <f t="shared" si="70"/>
        <v>25</v>
      </c>
      <c r="R116" s="9">
        <f t="shared" si="70"/>
        <v>0</v>
      </c>
      <c r="S116" s="9">
        <f t="shared" si="70"/>
        <v>8</v>
      </c>
      <c r="T116" s="9">
        <f t="shared" si="70"/>
        <v>8</v>
      </c>
      <c r="U116" s="9">
        <f t="shared" si="70"/>
        <v>100</v>
      </c>
      <c r="V116" s="9">
        <f t="shared" si="70"/>
        <v>100</v>
      </c>
    </row>
    <row r="117" spans="1:22" ht="25.5" outlineLevel="1" x14ac:dyDescent="0.2">
      <c r="A117" s="3">
        <v>108</v>
      </c>
      <c r="B117" s="4" t="s">
        <v>116</v>
      </c>
      <c r="C117" s="5" t="s">
        <v>117</v>
      </c>
      <c r="D117" s="5" t="s">
        <v>5</v>
      </c>
      <c r="E117" s="5" t="s">
        <v>3</v>
      </c>
      <c r="F117" s="5" t="s">
        <v>3</v>
      </c>
      <c r="G117" s="5"/>
      <c r="H117" s="5"/>
      <c r="I117" s="5"/>
      <c r="J117" s="5"/>
      <c r="K117" s="5"/>
      <c r="L117" s="9">
        <f>L118</f>
        <v>30</v>
      </c>
      <c r="M117" s="9">
        <f t="shared" ref="M117:V117" si="71">M118</f>
        <v>25</v>
      </c>
      <c r="N117" s="9">
        <f t="shared" si="71"/>
        <v>0</v>
      </c>
      <c r="O117" s="9">
        <f t="shared" si="71"/>
        <v>25</v>
      </c>
      <c r="P117" s="9">
        <f t="shared" si="71"/>
        <v>0</v>
      </c>
      <c r="Q117" s="9">
        <f t="shared" si="71"/>
        <v>25</v>
      </c>
      <c r="R117" s="9">
        <f t="shared" si="71"/>
        <v>0</v>
      </c>
      <c r="S117" s="9">
        <f t="shared" si="71"/>
        <v>8</v>
      </c>
      <c r="T117" s="9">
        <f t="shared" si="71"/>
        <v>8</v>
      </c>
      <c r="U117" s="9">
        <f t="shared" si="71"/>
        <v>100</v>
      </c>
      <c r="V117" s="9">
        <f t="shared" si="71"/>
        <v>100</v>
      </c>
    </row>
    <row r="118" spans="1:22" ht="38.25" outlineLevel="2" x14ac:dyDescent="0.2">
      <c r="A118" s="3">
        <v>109</v>
      </c>
      <c r="B118" s="4" t="s">
        <v>145</v>
      </c>
      <c r="C118" s="5" t="s">
        <v>117</v>
      </c>
      <c r="D118" s="5" t="s">
        <v>24</v>
      </c>
      <c r="E118" s="5" t="s">
        <v>3</v>
      </c>
      <c r="F118" s="5" t="s">
        <v>3</v>
      </c>
      <c r="G118" s="5"/>
      <c r="H118" s="5"/>
      <c r="I118" s="5"/>
      <c r="J118" s="5"/>
      <c r="K118" s="5"/>
      <c r="L118" s="9">
        <f>L119</f>
        <v>30</v>
      </c>
      <c r="M118" s="9">
        <f t="shared" ref="M118:V118" si="72">M119</f>
        <v>25</v>
      </c>
      <c r="N118" s="9">
        <f t="shared" si="72"/>
        <v>0</v>
      </c>
      <c r="O118" s="9">
        <f t="shared" si="72"/>
        <v>25</v>
      </c>
      <c r="P118" s="9">
        <f t="shared" si="72"/>
        <v>0</v>
      </c>
      <c r="Q118" s="9">
        <f t="shared" si="72"/>
        <v>25</v>
      </c>
      <c r="R118" s="9">
        <f t="shared" si="72"/>
        <v>0</v>
      </c>
      <c r="S118" s="9">
        <f t="shared" si="72"/>
        <v>8</v>
      </c>
      <c r="T118" s="9">
        <f t="shared" si="72"/>
        <v>8</v>
      </c>
      <c r="U118" s="9">
        <f t="shared" si="72"/>
        <v>100</v>
      </c>
      <c r="V118" s="9">
        <f t="shared" si="72"/>
        <v>100</v>
      </c>
    </row>
    <row r="119" spans="1:22" ht="38.25" outlineLevel="3" x14ac:dyDescent="0.2">
      <c r="A119" s="3">
        <v>110</v>
      </c>
      <c r="B119" s="4" t="s">
        <v>154</v>
      </c>
      <c r="C119" s="5" t="s">
        <v>117</v>
      </c>
      <c r="D119" s="5" t="s">
        <v>118</v>
      </c>
      <c r="E119" s="5" t="s">
        <v>3</v>
      </c>
      <c r="F119" s="5" t="s">
        <v>3</v>
      </c>
      <c r="G119" s="5"/>
      <c r="H119" s="5"/>
      <c r="I119" s="5"/>
      <c r="J119" s="5"/>
      <c r="K119" s="5"/>
      <c r="L119" s="9">
        <f>L120</f>
        <v>30</v>
      </c>
      <c r="M119" s="9">
        <f t="shared" ref="M119:V119" si="73">M120</f>
        <v>25</v>
      </c>
      <c r="N119" s="9">
        <f t="shared" si="73"/>
        <v>0</v>
      </c>
      <c r="O119" s="9">
        <f t="shared" si="73"/>
        <v>25</v>
      </c>
      <c r="P119" s="9">
        <f t="shared" si="73"/>
        <v>0</v>
      </c>
      <c r="Q119" s="9">
        <f t="shared" si="73"/>
        <v>25</v>
      </c>
      <c r="R119" s="9">
        <f t="shared" si="73"/>
        <v>0</v>
      </c>
      <c r="S119" s="9">
        <f t="shared" si="73"/>
        <v>8</v>
      </c>
      <c r="T119" s="9">
        <f t="shared" si="73"/>
        <v>8</v>
      </c>
      <c r="U119" s="9">
        <f t="shared" si="73"/>
        <v>100</v>
      </c>
      <c r="V119" s="9">
        <f t="shared" si="73"/>
        <v>100</v>
      </c>
    </row>
    <row r="120" spans="1:22" ht="25.5" outlineLevel="4" x14ac:dyDescent="0.2">
      <c r="A120" s="3">
        <v>111</v>
      </c>
      <c r="B120" s="4" t="s">
        <v>119</v>
      </c>
      <c r="C120" s="5" t="s">
        <v>117</v>
      </c>
      <c r="D120" s="5" t="s">
        <v>120</v>
      </c>
      <c r="E120" s="5" t="s">
        <v>3</v>
      </c>
      <c r="F120" s="5" t="s">
        <v>3</v>
      </c>
      <c r="G120" s="5"/>
      <c r="H120" s="5"/>
      <c r="I120" s="5"/>
      <c r="J120" s="5"/>
      <c r="K120" s="5"/>
      <c r="L120" s="9">
        <f>L121</f>
        <v>30</v>
      </c>
      <c r="M120" s="9">
        <f t="shared" ref="M120:V120" si="74">M121</f>
        <v>25</v>
      </c>
      <c r="N120" s="9">
        <f t="shared" si="74"/>
        <v>0</v>
      </c>
      <c r="O120" s="9">
        <f t="shared" si="74"/>
        <v>25</v>
      </c>
      <c r="P120" s="9">
        <f t="shared" si="74"/>
        <v>0</v>
      </c>
      <c r="Q120" s="9">
        <f t="shared" si="74"/>
        <v>25</v>
      </c>
      <c r="R120" s="9">
        <f t="shared" si="74"/>
        <v>0</v>
      </c>
      <c r="S120" s="9">
        <f t="shared" si="74"/>
        <v>8</v>
      </c>
      <c r="T120" s="9">
        <f t="shared" si="74"/>
        <v>8</v>
      </c>
      <c r="U120" s="9">
        <f t="shared" si="74"/>
        <v>100</v>
      </c>
      <c r="V120" s="9">
        <f t="shared" si="74"/>
        <v>100</v>
      </c>
    </row>
    <row r="121" spans="1:22" ht="38.25" outlineLevel="5" x14ac:dyDescent="0.2">
      <c r="A121" s="3">
        <v>112</v>
      </c>
      <c r="B121" s="4" t="s">
        <v>20</v>
      </c>
      <c r="C121" s="5" t="s">
        <v>117</v>
      </c>
      <c r="D121" s="5" t="s">
        <v>120</v>
      </c>
      <c r="E121" s="5" t="s">
        <v>21</v>
      </c>
      <c r="F121" s="5" t="s">
        <v>3</v>
      </c>
      <c r="G121" s="5"/>
      <c r="H121" s="5"/>
      <c r="I121" s="5"/>
      <c r="J121" s="5"/>
      <c r="K121" s="5"/>
      <c r="L121" s="9">
        <v>30</v>
      </c>
      <c r="M121" s="10">
        <v>25</v>
      </c>
      <c r="N121" s="11">
        <v>0</v>
      </c>
      <c r="O121" s="11">
        <v>25</v>
      </c>
      <c r="P121" s="11">
        <v>0</v>
      </c>
      <c r="Q121" s="11">
        <v>25</v>
      </c>
      <c r="R121" s="11">
        <v>0</v>
      </c>
      <c r="S121" s="12">
        <v>8</v>
      </c>
      <c r="T121" s="13">
        <v>8</v>
      </c>
      <c r="U121" s="14">
        <v>100</v>
      </c>
      <c r="V121" s="15">
        <v>100</v>
      </c>
    </row>
    <row r="122" spans="1:22" x14ac:dyDescent="0.2">
      <c r="A122" s="3">
        <v>113</v>
      </c>
      <c r="B122" s="4" t="s">
        <v>121</v>
      </c>
      <c r="C122" s="5" t="s">
        <v>122</v>
      </c>
      <c r="D122" s="5" t="s">
        <v>5</v>
      </c>
      <c r="E122" s="5" t="s">
        <v>3</v>
      </c>
      <c r="F122" s="5" t="s">
        <v>3</v>
      </c>
      <c r="G122" s="5"/>
      <c r="H122" s="5"/>
      <c r="I122" s="5"/>
      <c r="J122" s="5"/>
      <c r="K122" s="5"/>
      <c r="L122" s="9">
        <f>L123</f>
        <v>81</v>
      </c>
      <c r="M122" s="9">
        <f t="shared" ref="M122:V122" si="75">M123</f>
        <v>76</v>
      </c>
      <c r="N122" s="9">
        <f t="shared" si="75"/>
        <v>0</v>
      </c>
      <c r="O122" s="9">
        <f t="shared" si="75"/>
        <v>76</v>
      </c>
      <c r="P122" s="9">
        <f t="shared" si="75"/>
        <v>0</v>
      </c>
      <c r="Q122" s="9">
        <f t="shared" si="75"/>
        <v>76</v>
      </c>
      <c r="R122" s="9">
        <f t="shared" si="75"/>
        <v>0</v>
      </c>
      <c r="S122" s="9">
        <f t="shared" si="75"/>
        <v>36.299999999999997</v>
      </c>
      <c r="T122" s="9">
        <f t="shared" si="75"/>
        <v>30</v>
      </c>
      <c r="U122" s="9">
        <f t="shared" si="75"/>
        <v>120</v>
      </c>
      <c r="V122" s="9">
        <f t="shared" si="75"/>
        <v>120</v>
      </c>
    </row>
    <row r="123" spans="1:22" outlineLevel="1" x14ac:dyDescent="0.2">
      <c r="A123" s="3">
        <v>114</v>
      </c>
      <c r="B123" s="4" t="s">
        <v>123</v>
      </c>
      <c r="C123" s="5" t="s">
        <v>124</v>
      </c>
      <c r="D123" s="5" t="s">
        <v>5</v>
      </c>
      <c r="E123" s="5" t="s">
        <v>3</v>
      </c>
      <c r="F123" s="5" t="s">
        <v>3</v>
      </c>
      <c r="G123" s="5"/>
      <c r="H123" s="5"/>
      <c r="I123" s="5"/>
      <c r="J123" s="5"/>
      <c r="K123" s="5"/>
      <c r="L123" s="9">
        <f>L124</f>
        <v>81</v>
      </c>
      <c r="M123" s="9">
        <f t="shared" ref="M123:V123" si="76">M124</f>
        <v>76</v>
      </c>
      <c r="N123" s="9">
        <f t="shared" si="76"/>
        <v>0</v>
      </c>
      <c r="O123" s="9">
        <f t="shared" si="76"/>
        <v>76</v>
      </c>
      <c r="P123" s="9">
        <f t="shared" si="76"/>
        <v>0</v>
      </c>
      <c r="Q123" s="9">
        <f t="shared" si="76"/>
        <v>76</v>
      </c>
      <c r="R123" s="9">
        <f t="shared" si="76"/>
        <v>0</v>
      </c>
      <c r="S123" s="9">
        <f t="shared" si="76"/>
        <v>36.299999999999997</v>
      </c>
      <c r="T123" s="9">
        <f t="shared" si="76"/>
        <v>30</v>
      </c>
      <c r="U123" s="9">
        <f t="shared" si="76"/>
        <v>120</v>
      </c>
      <c r="V123" s="9">
        <f t="shared" si="76"/>
        <v>120</v>
      </c>
    </row>
    <row r="124" spans="1:22" ht="38.25" outlineLevel="2" x14ac:dyDescent="0.2">
      <c r="A124" s="3">
        <v>115</v>
      </c>
      <c r="B124" s="4" t="s">
        <v>145</v>
      </c>
      <c r="C124" s="5" t="s">
        <v>124</v>
      </c>
      <c r="D124" s="5" t="s">
        <v>24</v>
      </c>
      <c r="E124" s="5" t="s">
        <v>3</v>
      </c>
      <c r="F124" s="5" t="s">
        <v>3</v>
      </c>
      <c r="G124" s="5"/>
      <c r="H124" s="5"/>
      <c r="I124" s="5"/>
      <c r="J124" s="5"/>
      <c r="K124" s="5"/>
      <c r="L124" s="9">
        <f>L125</f>
        <v>81</v>
      </c>
      <c r="M124" s="9">
        <f t="shared" ref="M124:V124" si="77">M125</f>
        <v>76</v>
      </c>
      <c r="N124" s="9">
        <f t="shared" si="77"/>
        <v>0</v>
      </c>
      <c r="O124" s="9">
        <f t="shared" si="77"/>
        <v>76</v>
      </c>
      <c r="P124" s="9">
        <f t="shared" si="77"/>
        <v>0</v>
      </c>
      <c r="Q124" s="9">
        <f t="shared" si="77"/>
        <v>76</v>
      </c>
      <c r="R124" s="9">
        <f t="shared" si="77"/>
        <v>0</v>
      </c>
      <c r="S124" s="9">
        <f t="shared" si="77"/>
        <v>36.299999999999997</v>
      </c>
      <c r="T124" s="9">
        <f t="shared" si="77"/>
        <v>30</v>
      </c>
      <c r="U124" s="9">
        <f t="shared" si="77"/>
        <v>120</v>
      </c>
      <c r="V124" s="9">
        <f t="shared" si="77"/>
        <v>120</v>
      </c>
    </row>
    <row r="125" spans="1:22" ht="51" outlineLevel="3" x14ac:dyDescent="0.2">
      <c r="A125" s="3">
        <v>116</v>
      </c>
      <c r="B125" s="4" t="s">
        <v>152</v>
      </c>
      <c r="C125" s="5" t="s">
        <v>124</v>
      </c>
      <c r="D125" s="5" t="s">
        <v>100</v>
      </c>
      <c r="E125" s="5" t="s">
        <v>3</v>
      </c>
      <c r="F125" s="5" t="s">
        <v>3</v>
      </c>
      <c r="G125" s="5"/>
      <c r="H125" s="5"/>
      <c r="I125" s="5"/>
      <c r="J125" s="5"/>
      <c r="K125" s="5"/>
      <c r="L125" s="9">
        <f>L126</f>
        <v>81</v>
      </c>
      <c r="M125" s="9">
        <f t="shared" ref="M125:V125" si="78">M126</f>
        <v>76</v>
      </c>
      <c r="N125" s="9">
        <f t="shared" si="78"/>
        <v>0</v>
      </c>
      <c r="O125" s="9">
        <f t="shared" si="78"/>
        <v>76</v>
      </c>
      <c r="P125" s="9">
        <f t="shared" si="78"/>
        <v>0</v>
      </c>
      <c r="Q125" s="9">
        <f t="shared" si="78"/>
        <v>76</v>
      </c>
      <c r="R125" s="9">
        <f t="shared" si="78"/>
        <v>0</v>
      </c>
      <c r="S125" s="9">
        <f t="shared" si="78"/>
        <v>36.299999999999997</v>
      </c>
      <c r="T125" s="9">
        <f t="shared" si="78"/>
        <v>30</v>
      </c>
      <c r="U125" s="9">
        <f t="shared" si="78"/>
        <v>120</v>
      </c>
      <c r="V125" s="9">
        <f t="shared" si="78"/>
        <v>120</v>
      </c>
    </row>
    <row r="126" spans="1:22" ht="25.5" outlineLevel="4" x14ac:dyDescent="0.2">
      <c r="A126" s="3">
        <v>117</v>
      </c>
      <c r="B126" s="4" t="s">
        <v>125</v>
      </c>
      <c r="C126" s="5" t="s">
        <v>124</v>
      </c>
      <c r="D126" s="5" t="s">
        <v>126</v>
      </c>
      <c r="E126" s="5" t="s">
        <v>3</v>
      </c>
      <c r="F126" s="5" t="s">
        <v>3</v>
      </c>
      <c r="G126" s="5"/>
      <c r="H126" s="5"/>
      <c r="I126" s="5"/>
      <c r="J126" s="5"/>
      <c r="K126" s="5"/>
      <c r="L126" s="9">
        <f>L127</f>
        <v>81</v>
      </c>
      <c r="M126" s="9">
        <f t="shared" ref="M126:V126" si="79">M127</f>
        <v>76</v>
      </c>
      <c r="N126" s="9">
        <f t="shared" si="79"/>
        <v>0</v>
      </c>
      <c r="O126" s="9">
        <f t="shared" si="79"/>
        <v>76</v>
      </c>
      <c r="P126" s="9">
        <f t="shared" si="79"/>
        <v>0</v>
      </c>
      <c r="Q126" s="9">
        <f t="shared" si="79"/>
        <v>76</v>
      </c>
      <c r="R126" s="9">
        <f t="shared" si="79"/>
        <v>0</v>
      </c>
      <c r="S126" s="9">
        <f t="shared" si="79"/>
        <v>36.299999999999997</v>
      </c>
      <c r="T126" s="9">
        <f t="shared" si="79"/>
        <v>30</v>
      </c>
      <c r="U126" s="9">
        <f t="shared" si="79"/>
        <v>120</v>
      </c>
      <c r="V126" s="9">
        <f t="shared" si="79"/>
        <v>120</v>
      </c>
    </row>
    <row r="127" spans="1:22" ht="38.25" outlineLevel="5" x14ac:dyDescent="0.2">
      <c r="A127" s="3">
        <v>118</v>
      </c>
      <c r="B127" s="4" t="s">
        <v>20</v>
      </c>
      <c r="C127" s="5" t="s">
        <v>124</v>
      </c>
      <c r="D127" s="5" t="s">
        <v>126</v>
      </c>
      <c r="E127" s="5" t="s">
        <v>21</v>
      </c>
      <c r="F127" s="5" t="s">
        <v>3</v>
      </c>
      <c r="G127" s="5"/>
      <c r="H127" s="5"/>
      <c r="I127" s="5"/>
      <c r="J127" s="5"/>
      <c r="K127" s="5"/>
      <c r="L127" s="9">
        <v>81</v>
      </c>
      <c r="M127" s="10">
        <v>76</v>
      </c>
      <c r="N127" s="11">
        <v>0</v>
      </c>
      <c r="O127" s="11">
        <v>76</v>
      </c>
      <c r="P127" s="11">
        <v>0</v>
      </c>
      <c r="Q127" s="11">
        <v>76</v>
      </c>
      <c r="R127" s="11">
        <v>0</v>
      </c>
      <c r="S127" s="12">
        <v>36.299999999999997</v>
      </c>
      <c r="T127" s="13">
        <v>30</v>
      </c>
      <c r="U127" s="14">
        <v>120</v>
      </c>
      <c r="V127" s="15">
        <v>120</v>
      </c>
    </row>
    <row r="128" spans="1:22" x14ac:dyDescent="0.2">
      <c r="A128" s="3">
        <v>119</v>
      </c>
      <c r="B128" s="4" t="s">
        <v>127</v>
      </c>
      <c r="C128" s="5" t="s">
        <v>128</v>
      </c>
      <c r="D128" s="5" t="s">
        <v>5</v>
      </c>
      <c r="E128" s="5" t="s">
        <v>3</v>
      </c>
      <c r="F128" s="5" t="s">
        <v>3</v>
      </c>
      <c r="G128" s="5"/>
      <c r="H128" s="5"/>
      <c r="I128" s="5"/>
      <c r="J128" s="5"/>
      <c r="K128" s="5"/>
      <c r="L128" s="9">
        <f>L129</f>
        <v>28</v>
      </c>
      <c r="M128" s="9">
        <f t="shared" ref="M128:V128" si="80">M129</f>
        <v>25</v>
      </c>
      <c r="N128" s="9">
        <f t="shared" si="80"/>
        <v>0</v>
      </c>
      <c r="O128" s="9">
        <f t="shared" si="80"/>
        <v>25</v>
      </c>
      <c r="P128" s="9">
        <f t="shared" si="80"/>
        <v>0</v>
      </c>
      <c r="Q128" s="9">
        <f t="shared" si="80"/>
        <v>25</v>
      </c>
      <c r="R128" s="9">
        <f t="shared" si="80"/>
        <v>0</v>
      </c>
      <c r="S128" s="9">
        <f t="shared" si="80"/>
        <v>25</v>
      </c>
      <c r="T128" s="9">
        <f t="shared" si="80"/>
        <v>25</v>
      </c>
      <c r="U128" s="9">
        <f t="shared" si="80"/>
        <v>28</v>
      </c>
      <c r="V128" s="9">
        <f t="shared" si="80"/>
        <v>28</v>
      </c>
    </row>
    <row r="129" spans="1:22" ht="25.5" outlineLevel="1" x14ac:dyDescent="0.2">
      <c r="A129" s="3">
        <v>120</v>
      </c>
      <c r="B129" s="4" t="s">
        <v>129</v>
      </c>
      <c r="C129" s="5" t="s">
        <v>130</v>
      </c>
      <c r="D129" s="5" t="s">
        <v>5</v>
      </c>
      <c r="E129" s="5" t="s">
        <v>3</v>
      </c>
      <c r="F129" s="5" t="s">
        <v>3</v>
      </c>
      <c r="G129" s="5"/>
      <c r="H129" s="5"/>
      <c r="I129" s="5"/>
      <c r="J129" s="5"/>
      <c r="K129" s="5"/>
      <c r="L129" s="9">
        <f>L130</f>
        <v>28</v>
      </c>
      <c r="M129" s="9">
        <f t="shared" ref="M129:V129" si="81">M130</f>
        <v>25</v>
      </c>
      <c r="N129" s="9">
        <f t="shared" si="81"/>
        <v>0</v>
      </c>
      <c r="O129" s="9">
        <f t="shared" si="81"/>
        <v>25</v>
      </c>
      <c r="P129" s="9">
        <f t="shared" si="81"/>
        <v>0</v>
      </c>
      <c r="Q129" s="9">
        <f t="shared" si="81"/>
        <v>25</v>
      </c>
      <c r="R129" s="9">
        <f t="shared" si="81"/>
        <v>0</v>
      </c>
      <c r="S129" s="9">
        <f t="shared" si="81"/>
        <v>25</v>
      </c>
      <c r="T129" s="9">
        <f t="shared" si="81"/>
        <v>25</v>
      </c>
      <c r="U129" s="9">
        <f t="shared" si="81"/>
        <v>28</v>
      </c>
      <c r="V129" s="9">
        <f t="shared" si="81"/>
        <v>28</v>
      </c>
    </row>
    <row r="130" spans="1:22" ht="38.25" outlineLevel="2" x14ac:dyDescent="0.2">
      <c r="A130" s="3">
        <v>121</v>
      </c>
      <c r="B130" s="4" t="s">
        <v>145</v>
      </c>
      <c r="C130" s="5" t="s">
        <v>130</v>
      </c>
      <c r="D130" s="5" t="s">
        <v>24</v>
      </c>
      <c r="E130" s="5" t="s">
        <v>3</v>
      </c>
      <c r="F130" s="5" t="s">
        <v>3</v>
      </c>
      <c r="G130" s="5"/>
      <c r="H130" s="5"/>
      <c r="I130" s="5"/>
      <c r="J130" s="5"/>
      <c r="K130" s="5"/>
      <c r="L130" s="9">
        <f>L131</f>
        <v>28</v>
      </c>
      <c r="M130" s="9">
        <f t="shared" ref="M130:V130" si="82">M131</f>
        <v>25</v>
      </c>
      <c r="N130" s="9">
        <f t="shared" si="82"/>
        <v>0</v>
      </c>
      <c r="O130" s="9">
        <f t="shared" si="82"/>
        <v>25</v>
      </c>
      <c r="P130" s="9">
        <f t="shared" si="82"/>
        <v>0</v>
      </c>
      <c r="Q130" s="9">
        <f t="shared" si="82"/>
        <v>25</v>
      </c>
      <c r="R130" s="9">
        <f t="shared" si="82"/>
        <v>0</v>
      </c>
      <c r="S130" s="9">
        <f t="shared" si="82"/>
        <v>25</v>
      </c>
      <c r="T130" s="9">
        <f t="shared" si="82"/>
        <v>25</v>
      </c>
      <c r="U130" s="9">
        <f t="shared" si="82"/>
        <v>28</v>
      </c>
      <c r="V130" s="9">
        <f t="shared" si="82"/>
        <v>28</v>
      </c>
    </row>
    <row r="131" spans="1:22" ht="25.5" outlineLevel="3" x14ac:dyDescent="0.2">
      <c r="A131" s="3">
        <v>122</v>
      </c>
      <c r="B131" s="4" t="s">
        <v>146</v>
      </c>
      <c r="C131" s="5" t="s">
        <v>130</v>
      </c>
      <c r="D131" s="5" t="s">
        <v>25</v>
      </c>
      <c r="E131" s="5" t="s">
        <v>3</v>
      </c>
      <c r="F131" s="5" t="s">
        <v>3</v>
      </c>
      <c r="G131" s="5"/>
      <c r="H131" s="5"/>
      <c r="I131" s="5"/>
      <c r="J131" s="5"/>
      <c r="K131" s="5"/>
      <c r="L131" s="9">
        <f>L132</f>
        <v>28</v>
      </c>
      <c r="M131" s="9">
        <f t="shared" ref="M131:V131" si="83">M132</f>
        <v>25</v>
      </c>
      <c r="N131" s="9">
        <f t="shared" si="83"/>
        <v>0</v>
      </c>
      <c r="O131" s="9">
        <f t="shared" si="83"/>
        <v>25</v>
      </c>
      <c r="P131" s="9">
        <f t="shared" si="83"/>
        <v>0</v>
      </c>
      <c r="Q131" s="9">
        <f t="shared" si="83"/>
        <v>25</v>
      </c>
      <c r="R131" s="9">
        <f t="shared" si="83"/>
        <v>0</v>
      </c>
      <c r="S131" s="9">
        <f t="shared" si="83"/>
        <v>25</v>
      </c>
      <c r="T131" s="9">
        <f t="shared" si="83"/>
        <v>25</v>
      </c>
      <c r="U131" s="9">
        <f t="shared" si="83"/>
        <v>28</v>
      </c>
      <c r="V131" s="9">
        <f t="shared" si="83"/>
        <v>28</v>
      </c>
    </row>
    <row r="132" spans="1:22" ht="25.5" outlineLevel="4" x14ac:dyDescent="0.2">
      <c r="A132" s="3">
        <v>123</v>
      </c>
      <c r="B132" s="4" t="s">
        <v>131</v>
      </c>
      <c r="C132" s="5" t="s">
        <v>130</v>
      </c>
      <c r="D132" s="5" t="s">
        <v>132</v>
      </c>
      <c r="E132" s="5" t="s">
        <v>3</v>
      </c>
      <c r="F132" s="5" t="s">
        <v>3</v>
      </c>
      <c r="G132" s="5"/>
      <c r="H132" s="5"/>
      <c r="I132" s="5"/>
      <c r="J132" s="5"/>
      <c r="K132" s="5"/>
      <c r="L132" s="9">
        <f>L133</f>
        <v>28</v>
      </c>
      <c r="M132" s="9">
        <f t="shared" ref="M132:V132" si="84">M133</f>
        <v>25</v>
      </c>
      <c r="N132" s="9">
        <f t="shared" si="84"/>
        <v>0</v>
      </c>
      <c r="O132" s="9">
        <f t="shared" si="84"/>
        <v>25</v>
      </c>
      <c r="P132" s="9">
        <f t="shared" si="84"/>
        <v>0</v>
      </c>
      <c r="Q132" s="9">
        <f t="shared" si="84"/>
        <v>25</v>
      </c>
      <c r="R132" s="9">
        <f t="shared" si="84"/>
        <v>0</v>
      </c>
      <c r="S132" s="9">
        <f t="shared" si="84"/>
        <v>25</v>
      </c>
      <c r="T132" s="9">
        <f t="shared" si="84"/>
        <v>25</v>
      </c>
      <c r="U132" s="9">
        <f t="shared" si="84"/>
        <v>28</v>
      </c>
      <c r="V132" s="9">
        <f t="shared" si="84"/>
        <v>28</v>
      </c>
    </row>
    <row r="133" spans="1:22" ht="38.25" outlineLevel="5" x14ac:dyDescent="0.2">
      <c r="A133" s="3">
        <v>124</v>
      </c>
      <c r="B133" s="4" t="s">
        <v>20</v>
      </c>
      <c r="C133" s="5" t="s">
        <v>130</v>
      </c>
      <c r="D133" s="5" t="s">
        <v>132</v>
      </c>
      <c r="E133" s="5" t="s">
        <v>21</v>
      </c>
      <c r="F133" s="5" t="s">
        <v>3</v>
      </c>
      <c r="G133" s="5"/>
      <c r="H133" s="5"/>
      <c r="I133" s="5"/>
      <c r="J133" s="5"/>
      <c r="K133" s="5"/>
      <c r="L133" s="9">
        <v>28</v>
      </c>
      <c r="M133" s="10">
        <v>25</v>
      </c>
      <c r="N133" s="11">
        <v>0</v>
      </c>
      <c r="O133" s="11">
        <v>25</v>
      </c>
      <c r="P133" s="11">
        <v>0</v>
      </c>
      <c r="Q133" s="11">
        <v>25</v>
      </c>
      <c r="R133" s="11">
        <v>0</v>
      </c>
      <c r="S133" s="12">
        <v>25</v>
      </c>
      <c r="T133" s="13">
        <v>25</v>
      </c>
      <c r="U133" s="14">
        <v>28</v>
      </c>
      <c r="V133" s="15">
        <v>28</v>
      </c>
    </row>
    <row r="134" spans="1:22" ht="12.75" customHeight="1" x14ac:dyDescent="0.2">
      <c r="A134" s="3">
        <v>125</v>
      </c>
      <c r="B134" s="37" t="s">
        <v>133</v>
      </c>
      <c r="C134" s="37"/>
      <c r="D134" s="37"/>
      <c r="E134" s="37"/>
      <c r="F134" s="37"/>
      <c r="G134" s="6"/>
      <c r="H134" s="6"/>
      <c r="I134" s="6"/>
      <c r="J134" s="6"/>
      <c r="K134" s="6"/>
      <c r="L134" s="16" t="e">
        <f t="shared" ref="L134:V134" si="85">L10+L44+L55+L70+L102+L108+L116+L122+L128</f>
        <v>#REF!</v>
      </c>
      <c r="M134" s="16" t="e">
        <f t="shared" si="85"/>
        <v>#REF!</v>
      </c>
      <c r="N134" s="16" t="e">
        <f t="shared" si="85"/>
        <v>#REF!</v>
      </c>
      <c r="O134" s="16" t="e">
        <f t="shared" si="85"/>
        <v>#REF!</v>
      </c>
      <c r="P134" s="16" t="e">
        <f t="shared" si="85"/>
        <v>#REF!</v>
      </c>
      <c r="Q134" s="16" t="e">
        <f t="shared" si="85"/>
        <v>#REF!</v>
      </c>
      <c r="R134" s="16" t="e">
        <f t="shared" si="85"/>
        <v>#REF!</v>
      </c>
      <c r="S134" s="16" t="e">
        <f t="shared" si="85"/>
        <v>#REF!</v>
      </c>
      <c r="T134" s="16" t="e">
        <f t="shared" si="85"/>
        <v>#REF!</v>
      </c>
      <c r="U134" s="16">
        <f t="shared" si="85"/>
        <v>63773.8</v>
      </c>
      <c r="V134" s="16">
        <f t="shared" si="85"/>
        <v>61604.100000000006</v>
      </c>
    </row>
    <row r="135" spans="1:22" ht="12.75" customHeight="1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2" ht="15.2" customHeight="1" x14ac:dyDescent="0.2"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1"/>
    </row>
  </sheetData>
  <mergeCells count="10">
    <mergeCell ref="B136:T136"/>
    <mergeCell ref="D1:L1"/>
    <mergeCell ref="B134:F134"/>
    <mergeCell ref="U8:V8"/>
    <mergeCell ref="A8:A9"/>
    <mergeCell ref="B8:B9"/>
    <mergeCell ref="C8:C9"/>
    <mergeCell ref="D8:D9"/>
    <mergeCell ref="E8:E9"/>
    <mergeCell ref="A6:V6"/>
  </mergeCells>
  <pageMargins left="0.78749999999999998" right="0.59027779999999996" top="0.59027779999999996" bottom="0.59027779999999996" header="0.39374999999999999" footer="0.51180550000000002"/>
  <pageSetup paperSize="9" scale="9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2023-12-01T04:23:21Z</cp:lastPrinted>
  <dcterms:created xsi:type="dcterms:W3CDTF">2023-10-27T06:54:22Z</dcterms:created>
  <dcterms:modified xsi:type="dcterms:W3CDTF">2023-12-01T04:23:23Z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